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037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3" i="1"/>
  <c r="C93"/>
  <c r="C101"/>
  <c r="D143"/>
  <c r="E143"/>
  <c r="D149"/>
  <c r="E149"/>
  <c r="C149"/>
  <c r="C143"/>
  <c r="C66"/>
  <c r="C154" l="1"/>
  <c r="E145"/>
  <c r="D145"/>
  <c r="C145"/>
  <c r="C168"/>
  <c r="E63"/>
  <c r="D63"/>
  <c r="C124"/>
  <c r="C104"/>
  <c r="E105"/>
  <c r="D105"/>
  <c r="E122"/>
  <c r="D122"/>
  <c r="C122"/>
  <c r="C105" s="1"/>
  <c r="E123"/>
  <c r="D123"/>
  <c r="C123"/>
  <c r="C103" l="1"/>
  <c r="C102" s="1"/>
  <c r="C94" l="1"/>
  <c r="C100"/>
  <c r="D42"/>
  <c r="C42"/>
  <c r="E42"/>
  <c r="E39"/>
  <c r="D39"/>
  <c r="C39"/>
  <c r="E36"/>
  <c r="D36"/>
  <c r="C36"/>
  <c r="C33"/>
  <c r="D33"/>
  <c r="E33"/>
  <c r="E168" l="1"/>
  <c r="D168"/>
  <c r="E101"/>
  <c r="D101"/>
  <c r="E66"/>
  <c r="D66"/>
  <c r="E171" l="1"/>
  <c r="E170" s="1"/>
  <c r="E169" s="1"/>
  <c r="D171"/>
  <c r="D170" s="1"/>
  <c r="D169" s="1"/>
  <c r="C171"/>
  <c r="C170" s="1"/>
  <c r="C169" s="1"/>
  <c r="E167"/>
  <c r="E166" s="1"/>
  <c r="D167"/>
  <c r="D166" s="1"/>
  <c r="C167"/>
  <c r="C166" s="1"/>
  <c r="C164"/>
  <c r="C163" s="1"/>
  <c r="E161"/>
  <c r="D161"/>
  <c r="D155" s="1"/>
  <c r="C161"/>
  <c r="E159"/>
  <c r="D159"/>
  <c r="C159"/>
  <c r="E157"/>
  <c r="E156" s="1"/>
  <c r="E155" s="1"/>
  <c r="D157"/>
  <c r="D156" s="1"/>
  <c r="C157"/>
  <c r="C156" s="1"/>
  <c r="E153"/>
  <c r="E152" s="1"/>
  <c r="D153"/>
  <c r="D152" s="1"/>
  <c r="C153"/>
  <c r="C152" s="1"/>
  <c r="E147"/>
  <c r="D147"/>
  <c r="C147"/>
  <c r="E140"/>
  <c r="D140"/>
  <c r="E138"/>
  <c r="E137" s="1"/>
  <c r="D138"/>
  <c r="D137" s="1"/>
  <c r="C141"/>
  <c r="C140" s="1"/>
  <c r="C138"/>
  <c r="C137" s="1"/>
  <c r="E130"/>
  <c r="E129" s="1"/>
  <c r="D130"/>
  <c r="D129" s="1"/>
  <c r="C130"/>
  <c r="C129" s="1"/>
  <c r="E127"/>
  <c r="D127"/>
  <c r="C127"/>
  <c r="E125"/>
  <c r="D125"/>
  <c r="C125"/>
  <c r="E120"/>
  <c r="E119" s="1"/>
  <c r="D120"/>
  <c r="D119" s="1"/>
  <c r="C120"/>
  <c r="C119" s="1"/>
  <c r="E117"/>
  <c r="E116" s="1"/>
  <c r="D117"/>
  <c r="D116" s="1"/>
  <c r="C117"/>
  <c r="C116" s="1"/>
  <c r="E114"/>
  <c r="D114"/>
  <c r="E112"/>
  <c r="D112"/>
  <c r="C114"/>
  <c r="C112"/>
  <c r="C111" s="1"/>
  <c r="E109"/>
  <c r="D109"/>
  <c r="C109"/>
  <c r="E107"/>
  <c r="D107"/>
  <c r="C107"/>
  <c r="E100"/>
  <c r="E99" s="1"/>
  <c r="E98" s="1"/>
  <c r="E97" s="1"/>
  <c r="D100"/>
  <c r="D99" s="1"/>
  <c r="D98" s="1"/>
  <c r="D97" s="1"/>
  <c r="C99"/>
  <c r="C98" s="1"/>
  <c r="C97" s="1"/>
  <c r="E93"/>
  <c r="E92" s="1"/>
  <c r="E91" s="1"/>
  <c r="E90" s="1"/>
  <c r="D93"/>
  <c r="D92" s="1"/>
  <c r="D91" s="1"/>
  <c r="D90" s="1"/>
  <c r="C92"/>
  <c r="C91" s="1"/>
  <c r="C90" s="1"/>
  <c r="E88"/>
  <c r="D88"/>
  <c r="C88"/>
  <c r="E86"/>
  <c r="D86"/>
  <c r="C86"/>
  <c r="E84"/>
  <c r="D84"/>
  <c r="C84"/>
  <c r="E79"/>
  <c r="D79"/>
  <c r="C79"/>
  <c r="E77"/>
  <c r="E76" s="1"/>
  <c r="D77"/>
  <c r="D76" s="1"/>
  <c r="C77"/>
  <c r="C76" s="1"/>
  <c r="E71"/>
  <c r="D71"/>
  <c r="E69"/>
  <c r="D69"/>
  <c r="C71"/>
  <c r="C69"/>
  <c r="E65"/>
  <c r="E64" s="1"/>
  <c r="D65"/>
  <c r="D64" s="1"/>
  <c r="C65"/>
  <c r="C64" s="1"/>
  <c r="C63" s="1"/>
  <c r="E60"/>
  <c r="E59" s="1"/>
  <c r="D60"/>
  <c r="D59" s="1"/>
  <c r="C61"/>
  <c r="C60" s="1"/>
  <c r="C59" s="1"/>
  <c r="E57"/>
  <c r="E56" s="1"/>
  <c r="E55" s="1"/>
  <c r="D57"/>
  <c r="D56" s="1"/>
  <c r="D55" s="1"/>
  <c r="C57"/>
  <c r="C56" s="1"/>
  <c r="C55" s="1"/>
  <c r="E53"/>
  <c r="D53"/>
  <c r="C53"/>
  <c r="E48"/>
  <c r="D48"/>
  <c r="C48"/>
  <c r="E46"/>
  <c r="D46"/>
  <c r="C46"/>
  <c r="E41"/>
  <c r="D41"/>
  <c r="C41"/>
  <c r="E38"/>
  <c r="D38"/>
  <c r="C38"/>
  <c r="E35"/>
  <c r="D35"/>
  <c r="C35"/>
  <c r="E32"/>
  <c r="D32"/>
  <c r="C32"/>
  <c r="C28"/>
  <c r="C26"/>
  <c r="E28"/>
  <c r="D28"/>
  <c r="E26"/>
  <c r="D26"/>
  <c r="E22"/>
  <c r="D22"/>
  <c r="C22"/>
  <c r="E24"/>
  <c r="D24"/>
  <c r="C24"/>
  <c r="C68" l="1"/>
  <c r="E82"/>
  <c r="E81" s="1"/>
  <c r="E106"/>
  <c r="D82"/>
  <c r="D81" s="1"/>
  <c r="C21"/>
  <c r="C20" s="1"/>
  <c r="D21"/>
  <c r="C45"/>
  <c r="C106"/>
  <c r="C155"/>
  <c r="E68"/>
  <c r="D106"/>
  <c r="C82"/>
  <c r="C81" s="1"/>
  <c r="E21"/>
  <c r="D45"/>
  <c r="E45"/>
  <c r="E111"/>
  <c r="C136"/>
  <c r="C31"/>
  <c r="C30" s="1"/>
  <c r="C19" s="1"/>
  <c r="D31"/>
  <c r="D30" s="1"/>
  <c r="E31"/>
  <c r="E30" s="1"/>
  <c r="E136"/>
  <c r="D136"/>
  <c r="D135" s="1"/>
  <c r="D134" s="1"/>
  <c r="D111"/>
  <c r="D68"/>
  <c r="E19" l="1"/>
  <c r="E135"/>
  <c r="E134" s="1"/>
  <c r="C135"/>
  <c r="C134" s="1"/>
  <c r="D19"/>
  <c r="D173" s="1"/>
  <c r="E173" l="1"/>
</calcChain>
</file>

<file path=xl/sharedStrings.xml><?xml version="1.0" encoding="utf-8"?>
<sst xmlns="http://schemas.openxmlformats.org/spreadsheetml/2006/main" count="328" uniqueCount="288">
  <si>
    <t>Приложение 3</t>
  </si>
  <si>
    <t xml:space="preserve">к решению Совета Комсомольского муниципального района  </t>
  </si>
  <si>
    <t xml:space="preserve">"О внесении изменений в решение Совета </t>
  </si>
  <si>
    <t xml:space="preserve">Комсомольского муниципального района </t>
  </si>
  <si>
    <t xml:space="preserve">"О бюджете Комсомольского муниципального района </t>
  </si>
  <si>
    <t>на 2019 год и на плановый период 2020 и 2021 годов"</t>
  </si>
  <si>
    <t>Приложение  3</t>
  </si>
  <si>
    <t xml:space="preserve"> к решению Совета Комсомольского муниципального района</t>
  </si>
  <si>
    <t>« О  бюджете Комсомольского муниципального района</t>
  </si>
  <si>
    <t xml:space="preserve"> на 2019 год и на плановый период 2020 и 2021 года»</t>
  </si>
  <si>
    <t>от 14.12.2018   № 366</t>
  </si>
  <si>
    <t xml:space="preserve">Доходы  бюджета Комсомольского муниципального района по кодам классификации доходов бюджетов </t>
  </si>
  <si>
    <t>на 2019 год и на плановый период 2020 и 2021 годов</t>
  </si>
  <si>
    <t xml:space="preserve">      </t>
  </si>
  <si>
    <t>Код классификации доходов   бюджетов Российской Федерации</t>
  </si>
  <si>
    <t>Наименование доходов</t>
  </si>
  <si>
    <t>Сумма  руб.</t>
  </si>
  <si>
    <t xml:space="preserve"> 2019 год</t>
  </si>
  <si>
    <t xml:space="preserve"> 2020 год</t>
  </si>
  <si>
    <t xml:space="preserve"> 2021 год</t>
  </si>
  <si>
    <t>000 1 00 00000 00 0000 000</t>
  </si>
  <si>
    <t>НАЛОГОВЫЕ И НЕНАЛОГОВЫЕ ДОХОДЫ</t>
  </si>
  <si>
    <t>000 1 01 00000 00 0000 000</t>
  </si>
  <si>
    <t>Налоги  на прибыль, доходы</t>
  </si>
  <si>
    <t>000 1 01 02000 01 0000 110</t>
  </si>
  <si>
    <t>Налог на доходы физических лиц</t>
  </si>
  <si>
    <t>000 1 01 02010 01 0000 110</t>
  </si>
  <si>
    <r>
      <t>Налог на доходы физических лиц с доходов, источником которых  является налоговый агент, за исключением доходов, в отношении которых исчисление и уплата налога осуществляются в соответствии со статьями 227, 227.1</t>
    </r>
    <r>
      <rPr>
        <vertAlign val="superscript"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и  228 Налогового кодекса Российской Федерации</t>
    </r>
    <r>
      <rPr>
        <vertAlign val="superscript"/>
        <sz val="12"/>
        <color rgb="FF000000"/>
        <rFont val="Times New Roman"/>
        <family val="1"/>
        <charset val="204"/>
      </rPr>
      <t xml:space="preserve"> </t>
    </r>
  </si>
  <si>
    <t>182 1 01 02010 01 0000 110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</si>
  <si>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</si>
  <si>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</si>
  <si>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</si>
  <si>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000 1 01 02030 01 0000 110</t>
  </si>
  <si>
    <t>Налог на доходы физических лиц с доходов, полученных физическими лицами в соответствии со статьей 228  Налогового кодекса Российской Федерации</t>
  </si>
  <si>
    <t>182 1 01 02030 01 0000 110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</si>
  <si>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</si>
  <si>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</si>
  <si>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182 1 01 02040 01 0000 110</t>
  </si>
  <si>
    <t xml:space="preserve">000 1 03 00000 00 0000 000 </t>
  </si>
  <si>
    <t>Налоги на товары (работы, услуги), реализуемые на территории Российской Федерации</t>
  </si>
  <si>
    <t>000 1 03 02000 01 0000 110</t>
  </si>
  <si>
    <t xml:space="preserve">Акцизы по подакцизным товарам (продукции), производимым на территории Российской Федерации </t>
  </si>
  <si>
    <t>000 1 03 02230 01 0000 110</t>
  </si>
  <si>
    <t>Доходы от уплаты акцизов на дизельное топливо,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</si>
  <si>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</si>
  <si>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000 1 03 02240 01 0000 110</t>
  </si>
  <si>
    <t>Доходы от уплаты акцизов на моторные масла для дизельных и (или) карбюраторных ( инжекторных) двигателей, 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</si>
  <si>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</si>
  <si>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000 1 03 02250 01 0000 110</t>
  </si>
  <si>
    <t>Доходы от уплаты акцизов на автомобильный бензин,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</si>
  <si>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</si>
  <si>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000 1 03 02260 01 0000 110</t>
  </si>
  <si>
    <t>Доходы от уплаты акцизов на прямогонный бензин,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</si>
  <si>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</si>
  <si>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</si>
  <si>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</si>
  <si>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</si>
  <si>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</si>
  <si>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000 1 05 02010 02 0000 110</t>
  </si>
  <si>
    <t>182 1 05 02010 02 0000 110</t>
  </si>
  <si>
    <t>000 1 05 02020 02 0000 110</t>
  </si>
  <si>
    <t>Единый налог на вмененный доход для отдельных видов деятельности (за налоговые периоды , истекшие до 1 января)</t>
  </si>
  <si>
    <t>182 1 05 02020 02 0000 110</t>
  </si>
  <si>
    <t>000  1 05 03000 01 0000 110</t>
  </si>
  <si>
    <t>Единый сельскохозяйственный налог</t>
  </si>
  <si>
    <t>000 1 05 03010 01 0000 110</t>
  </si>
  <si>
    <t>182 1 05 03010 01 0000 110</t>
  </si>
  <si>
    <t>000 1 05 04000 02 0000 110</t>
  </si>
  <si>
    <t>Налог, взимаемый в связи с применением патентной системы налогообложения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</si>
  <si>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</si>
  <si>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</si>
  <si>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000 1 07 00000 00 0000 110</t>
  </si>
  <si>
    <t xml:space="preserve">Налоги, сборы и регулярные платежи за пользование природными ресурсами </t>
  </si>
  <si>
    <t>000 1 07 01000 01 0000 110</t>
  </si>
  <si>
    <t>Налог на добычу  полезных ископаемых</t>
  </si>
  <si>
    <t>000 1 07 01020 01 0000 110</t>
  </si>
  <si>
    <t>Налог на добычу общераспространенных полезных ископаемых</t>
  </si>
  <si>
    <t>182 1 07 01020 01 0000 110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</si>
  <si>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</si>
  <si>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</si>
  <si>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</si>
  <si>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</si>
  <si>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</si>
  <si>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</si>
  <si>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</si>
  <si>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000 1 11 03000 00 0000 120</t>
  </si>
  <si>
    <t>Проценты, полученные от предоставления бюджетных кредитов внутри страны</t>
  </si>
  <si>
    <t>000 1 11 03050 05 0000 120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</si>
  <si>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 </t>
  </si>
  <si>
    <t>053 1 11 03050 05 0000 120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</si>
  <si>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</si>
  <si>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 (за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 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</si>
  <si>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</si>
  <si>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</si>
  <si>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</si>
  <si>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</si>
  <si>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</si>
  <si>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</si>
  <si>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</si>
  <si>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050 1 11 05013 13 0000 120</t>
  </si>
  <si>
    <t>000 1 11 05020 00 0000 120</t>
  </si>
  <si>
    <t>Доходы, получаемые в виде арендной платы за  земли после разграничения государственной собственности на землю , а также средства от продажи права на заключение договоров аренды  указанных земельных участков ( за исключением земельных участков 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</si>
  <si>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</si>
  <si>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</si>
  <si>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050 1 11 05025 05 0000 120</t>
  </si>
  <si>
    <t>000 1 11 05070 00 0000 120</t>
  </si>
  <si>
    <t>Доходы от сдачи в аренду имущества, составляющего государственную ( муниципальную) казну ( за исключением земельных участков)</t>
  </si>
  <si>
    <t>000 1 11 05075 05 0000 120</t>
  </si>
  <si>
    <t>Доходы от сдачи в аренду имущества, составляющего казну муниципальных районов ( за исключением земельных участков)</t>
  </si>
  <si>
    <t>050 1 11 05075 05 0000 120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</si>
  <si>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</si>
  <si>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</si>
  <si>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055 1 11 09045 05 0000 120</t>
  </si>
  <si>
    <r>
      <t>Прочие доходы от использования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</t>
    </r>
    <r>
      <rPr>
        <b/>
        <i/>
        <sz val="12"/>
        <color rgb="FF000000"/>
        <rFont val="Times New Roman"/>
        <family val="1"/>
        <charset val="204"/>
      </rPr>
      <t>)</t>
    </r>
  </si>
  <si>
    <t>000 1 12 00000 00 0000 000</t>
  </si>
  <si>
    <t>ПЛАТЕЖИ ПРИ ПОЛЬЗОВАНИИ ПРИРОДНЫМИ РЕСУРСАМИ</t>
  </si>
  <si>
    <t>000 1 12 01000 01 6000 120</t>
  </si>
  <si>
    <t>Плата за негативное воздействие на окружающую среду</t>
  </si>
  <si>
    <t>000 1 12 01010 01 6000 120</t>
  </si>
  <si>
    <t>Плата за выбросы загрязняющих веществ в атмосферный воздух стационарными объектами</t>
  </si>
  <si>
    <t>048 1 12 01010 01 6000 120</t>
  </si>
  <si>
    <t>000 1 12 01030 01 6000 120</t>
  </si>
  <si>
    <t>Плата за сбросы загрязняющих веществ в водные объекты</t>
  </si>
  <si>
    <t>048 1 12 01030 01 6000 120</t>
  </si>
  <si>
    <t>000 1 12 01041 01 6000 120</t>
  </si>
  <si>
    <t xml:space="preserve">Плата за размещение отходов производства </t>
  </si>
  <si>
    <t>048 1 12 01041 01 6000 120</t>
  </si>
  <si>
    <t>000 1 13 00000 00 0000 000</t>
  </si>
  <si>
    <t>Доходы от оказания платных услуг (работ) и компенсации затрат государства</t>
  </si>
  <si>
    <t xml:space="preserve">000 1 13 01000 00 0000 130 </t>
  </si>
  <si>
    <t xml:space="preserve">Доходы от оказания платных услуг (работ) </t>
  </si>
  <si>
    <t>000 1 13 01990 00 0000 130</t>
  </si>
  <si>
    <t>Прочие доходы от оказания платных услуг (работ)</t>
  </si>
  <si>
    <t>000 1 13 01995 05 0000 130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</si>
  <si>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</si>
  <si>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052 1 13 01995 05 0001 130</t>
  </si>
  <si>
    <t xml:space="preserve">Прочие доходы от оказания платных услуг (работ) получателями средств бюджетов муниципальных районов: доходы от оказания платных услуг казенными учреждениями отдела образования – поступление родительской платы по детским садам </t>
  </si>
  <si>
    <t>052 1 13 01995 05 0002 130</t>
  </si>
  <si>
    <t xml:space="preserve">Прочие доходы от оказания платных услуг (работ) получателями средств бюджетов муниципальных районов: прочие доходы от оказания платных услуг казенными учреждениями отдела образования </t>
  </si>
  <si>
    <t>000 1 14 00000 00 0000 000</t>
  </si>
  <si>
    <t>ДОХОДЫ ОТ ПРОДАЖИ МАТЕРИАЛЬНЫХ И НЕМАТЕРИАЛЬНЫХ АКТИВОВ</t>
  </si>
  <si>
    <t>000 1 14 02000 00 0000 000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</si>
  <si>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 государственных и муниципальных унитарных предприятий, в том числе казенных) 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</si>
  <si>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</si>
  <si>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</si>
  <si>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</si>
  <si>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 имущества, находящегося в собственности муниципальных районов  (за исключением имущества муниципальных бюджетных и автономных учреждений, а также имущества муниципальных унитарных предприятий , в том числе казенных ), в части реализации основных средств по указанному имуществу</t>
  </si>
  <si>
    <t>050 1 14 02053 05 0000 410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</si>
  <si>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</si>
  <si>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</si>
  <si>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</si>
  <si>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</si>
  <si>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000 1 16 03010 01 6000 140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</si>
  <si>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</si>
  <si>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182 1 16 03010 01 6000 140</t>
  </si>
  <si>
    <t>000 1 16 03030 01 6000 140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</si>
  <si>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</si>
  <si>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182 1 16 03030 01 6000 140</t>
  </si>
  <si>
    <t>000 1 16 08 000 01 0000 140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</si>
  <si>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и табачной продукции</t>
  </si>
  <si>
    <t xml:space="preserve">000 1 16 08010 01 6000 140 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</si>
  <si>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   </t>
  </si>
  <si>
    <t xml:space="preserve">188 1 16 08010 01 6000 140  </t>
  </si>
  <si>
    <t xml:space="preserve">000 1 16 08020 01 6000 140 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</si>
  <si>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 продукции </t>
  </si>
  <si>
    <t xml:space="preserve">188 1 16 08020 01 6000 140 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</si>
  <si>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</si>
  <si>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000 1 16 21000 00 6000 140 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</si>
  <si>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</si>
  <si>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000 1 16 21050 05 6000 140 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</si>
  <si>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</si>
  <si>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188 1 16 21050 05 6000 140  </t>
  </si>
  <si>
    <t>000 1 16 25000 00 6000 140</t>
  </si>
  <si>
    <t xml:space="preserve">Денежные взыскания (штрафы) за нарушение 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 </t>
  </si>
  <si>
    <t>000 1 16 25060 01 6000 140</t>
  </si>
  <si>
    <t>Денежные взыскания ( штрафы) за нарушение земельного законодательства</t>
  </si>
  <si>
    <t>321 1 16 25060 01 6000 140</t>
  </si>
  <si>
    <t>000 1 16 28000 01 0000 140</t>
  </si>
  <si>
    <t>Денежные взыскания ( штрафы) за нарушение 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</si>
  <si>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188 1 16 28000 01 0600 140</t>
  </si>
  <si>
    <t>000 1 16 43000 01 6000 140</t>
  </si>
  <si>
    <t>Денежные взыскания ( штрафы) за нарушение  законодательства Российской Федерации об административных правонарушениях , предусмотренные статьей 20.25 Кодекса Российской Федерации об административных правонарушениях</t>
  </si>
  <si>
    <t>188 1 16 43000 01 6000 140</t>
  </si>
  <si>
    <t>Денежные взыскания ( штрафы) за нарушение 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</si>
  <si>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</si>
  <si>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</si>
  <si>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000 1 16 90050 05 0000 140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</si>
  <si>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</si>
  <si>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010 1 16 90050 05 0000 140</t>
  </si>
  <si>
    <t>050 1 16 90050 05 0008 140</t>
  </si>
  <si>
    <t>Прочие поступления от денежных взысканий (штрафов) и иных сумм в возмещение ущерба, зачисляемые в бюджеты муниципальных районов - прочие поступления от денежных взысканий (штрафов), зачисляемые в  районный бюджет от комиссии по делам несовершеннолетних и защите их прав</t>
  </si>
  <si>
    <t>188 1 16 90050 05 6000 140</t>
  </si>
  <si>
    <t>000 2 00 0000 00 0000 000</t>
  </si>
  <si>
    <t>Безвозмездные поступления</t>
  </si>
  <si>
    <t>000 2 02 0000 00 0000 000</t>
  </si>
  <si>
    <t xml:space="preserve">Безвозмездные поступления от других  бюджетов бюджетной системы Российской Федерации </t>
  </si>
  <si>
    <t>000 2 02 10000 00 0000 150</t>
  </si>
  <si>
    <t xml:space="preserve">Дотации бюджетам бюджетной системы Российской Федерации </t>
  </si>
  <si>
    <t>000 2 02 15 001 00 0000 150</t>
  </si>
  <si>
    <t>Дотации на выравнивание бюджетной обеспеченности</t>
  </si>
  <si>
    <t>000 2 02 15001 05 0000 150</t>
  </si>
  <si>
    <t>Дотации  бюджетам  муниципальных районов на выравнивание бюджетной обеспеченности</t>
  </si>
  <si>
    <t>053 2 02 15001 05 0000 150</t>
  </si>
  <si>
    <t>000 2 02 15 002 00 0000 150</t>
  </si>
  <si>
    <t>Дотации бюджетам на поддержку мер по обеспечению сбалансированности бюджетов</t>
  </si>
  <si>
    <t>000 2 02 15002 05 0000 150</t>
  </si>
  <si>
    <t>Дотации  бюджетам  муниципальных районов на поддержку мер по обеспечению сбалансированности бюджетов</t>
  </si>
  <si>
    <t>053 2 02 15002 05 0000 150</t>
  </si>
  <si>
    <t>000 2 02 20000 00 0000 150</t>
  </si>
  <si>
    <t>Субсидии бюджетам бюджетной системы Российской Федерации ( межбюджетные субсидии)</t>
  </si>
  <si>
    <t xml:space="preserve">000 2 02 25097 00 0000 150 </t>
  </si>
  <si>
    <t>Субсидии бюджетам  на создание в общеобразовательных организациях , расположенных в сельской местности , условий для занятий физической культурой и спортом</t>
  </si>
  <si>
    <t xml:space="preserve">053 2 02 25097 05 0000 150 </t>
  </si>
  <si>
    <t>Субсидии бюджетам муниципальных районов на создание в общеобразовательных организациях , расположенных в сельской местности , условий для занятий физической культурой и спортом</t>
  </si>
  <si>
    <t>000 2 02 25519 00 0000 150</t>
  </si>
  <si>
    <t>Субсидия бюджетам на поддержку отрасли культуры</t>
  </si>
  <si>
    <t>053 2 02 25519 05 0000 150</t>
  </si>
  <si>
    <t>Субсидия бюджетам муниципальных районов на поддержку отрасли культуры</t>
  </si>
  <si>
    <t xml:space="preserve">000 2 02 29999 00 0000 150 </t>
  </si>
  <si>
    <t>Прочие субсидии</t>
  </si>
  <si>
    <t>000 2 02 29999 05 0000 150</t>
  </si>
  <si>
    <t>Прочие субсидии бюджетам муниципальных районов</t>
  </si>
  <si>
    <t>053 2 02 29999 05 0000 150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</si>
  <si>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</si>
  <si>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</si>
  <si>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</si>
  <si>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</si>
  <si>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</si>
  <si>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 на выполнение передаваемых полномочий субъектов Российской Федерации</t>
  </si>
  <si>
    <t>053 2 02 30024 05 0000 150</t>
  </si>
  <si>
    <t>053 2 02 35082 00 0000 150</t>
  </si>
  <si>
    <t>Субвенции бюджетам муниципальных образований  на предоставление жилых помещений детям –сиротам и детям, оставшимся без попечения родителей, лицам из их числа по договорам найма специализированных жилых помещений</t>
  </si>
  <si>
    <t>053 2 02 35082 05 0000 150</t>
  </si>
  <si>
    <t>Субвенции бюджетам муниципальных районов на предоставление жилых помещений детям – сиротам и детям, оставшимся без попечения родителей, лицам из их числа по договорам найма специализированных жилых помещений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</si>
  <si>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</si>
  <si>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</si>
  <si>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053 2 02 35120 05 0000 150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</si>
  <si>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</si>
  <si>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000 2 02 39999 00 0000 150</t>
  </si>
  <si>
    <t xml:space="preserve">Прочие субвенции </t>
  </si>
  <si>
    <t>000 2 02 39999 05 0000 150</t>
  </si>
  <si>
    <t>Прочие субвенции бюджетам муниципальных районов</t>
  </si>
  <si>
    <t>053 2 02 39999 05 0000 150</t>
  </si>
  <si>
    <t>000 2 02 40000 00 0000 150</t>
  </si>
  <si>
    <t>Иные межбюджетные трансферты</t>
  </si>
  <si>
    <t>000 2 02 40014 05 0000 150</t>
  </si>
  <si>
    <t xml:space="preserve">Межбюджетные трансферты, передаваемые бюджетам муниципальных образований на осуществление части полномочий  по решению вопросов местного значения в соответствии с заключенными соглашениями </t>
  </si>
  <si>
    <t>053 2 02 40014 05 0000 150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</si>
  <si>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</si>
  <si>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000 207 00000 00 0000 000</t>
  </si>
  <si>
    <t xml:space="preserve">Прочие безвозмездные поступления </t>
  </si>
  <si>
    <t>000 2 07 05000 05 0000 150</t>
  </si>
  <si>
    <t>Прочие безвозмездные поступления в бюджеты муниципальных районов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</si>
  <si>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</si>
  <si>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</si>
  <si>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054 2 07 05020 05 0000 150</t>
  </si>
  <si>
    <t>Всего доходов</t>
  </si>
  <si>
    <t>100 1 03 02231 01 0000 110</t>
  </si>
  <si>
    <t>Доходы от уплаты акцизов на дизельное топливо,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</si>
  <si>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</si>
  <si>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 (инжекторных) двигателей, 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</si>
  <si>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</si>
  <si>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</si>
  <si>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</si>
  <si>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    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</si>
  <si>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000 1 14 06000 00 0000 430</t>
  </si>
  <si>
    <t>Доходы от продажи земельных участков , находящихся в государственной и муниципальной собственности</t>
  </si>
  <si>
    <t>000 1 14 06013 05 0000 430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</si>
  <si>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 </t>
  </si>
  <si>
    <t>050 1 14 06013 05 0000 430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</si>
  <si>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</si>
  <si>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>188 1 16 30030 01 0000 140</t>
  </si>
  <si>
    <t>Денежные взыскания ( штрафы) за правонарушения в области дорожного движения</t>
  </si>
  <si>
    <t>000 1 16 30030 01 0000 140</t>
  </si>
  <si>
    <t>000 1 16 30000 01 0000 140</t>
  </si>
  <si>
    <t>182 1 08 03010 01 1000 110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</si>
  <si>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</si>
  <si>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</si>
  <si>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</si>
  <si>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</si>
  <si>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053 2 02 20077 05 0000 150</t>
  </si>
  <si>
    <t>053 2 02 20041 05 0000 150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</si>
  <si>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</si>
  <si>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053 2 02 25567 05 0000 150</t>
  </si>
  <si>
    <t>Субсидии бюджетам муниципальных районов на обеспечение устойчивого развития сельских территорий</t>
  </si>
  <si>
    <r>
      <t>от</t>
    </r>
    <r>
      <rPr>
        <u/>
        <sz val="12"/>
        <color theme="1"/>
        <rFont val="Times New Roman"/>
        <family val="1"/>
        <charset val="204"/>
      </rPr>
      <t xml:space="preserve"> 17.05.2019г. </t>
    </r>
    <r>
      <rPr>
        <sz val="12"/>
        <color theme="1"/>
        <rFont val="Times New Roman"/>
        <family val="1"/>
        <charset val="204"/>
      </rPr>
      <t>№418</t>
    </r>
  </si>
  <si>
    <t>052 1 13 02995 05 0003 130</t>
  </si>
  <si>
    <t>Прочие доходы от компенсации затрат бюджетов муниципальных районов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</si>
</sst>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4" fontId="5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11" xfId="0" applyFont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" fontId="7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4" fontId="1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justify" vertical="top" wrapText="1"/>
    </xf>
    <xf numFmtId="4" fontId="9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justify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15" xfId="0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4" fontId="5" fillId="0" borderId="17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4" fontId="7" fillId="0" borderId="17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4" fontId="1" fillId="0" borderId="17" xfId="0" applyNumberFormat="1" applyFont="1" applyBorder="1" applyAlignment="1">
      <alignment horizontal="center" vertical="top" wrapText="1"/>
    </xf>
    <xf numFmtId="0" fontId="9" fillId="0" borderId="16" xfId="0" applyFont="1" applyBorder="1" applyAlignment="1">
      <alignment vertical="top" wrapText="1"/>
    </xf>
    <xf numFmtId="4" fontId="9" fillId="0" borderId="17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4" fontId="1" fillId="0" borderId="19" xfId="0" applyNumberFormat="1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0" fontId="10" fillId="0" borderId="21" xfId="0" applyFont="1" applyBorder="1" applyAlignment="1">
      <alignment horizontal="left" vertical="top" wrapText="1"/>
    </xf>
    <xf numFmtId="4" fontId="1" fillId="0" borderId="16" xfId="0" applyNumberFormat="1" applyFont="1" applyBorder="1" applyAlignment="1">
      <alignment horizontal="center" vertical="top" wrapText="1"/>
    </xf>
    <xf numFmtId="0" fontId="7" fillId="0" borderId="22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top" wrapText="1"/>
    </xf>
    <xf numFmtId="4" fontId="7" fillId="0" borderId="24" xfId="0" applyNumberFormat="1" applyFont="1" applyBorder="1" applyAlignment="1">
      <alignment horizontal="center" vertical="top" wrapText="1"/>
    </xf>
    <xf numFmtId="4" fontId="1" fillId="0" borderId="24" xfId="0" applyNumberFormat="1" applyFont="1" applyBorder="1" applyAlignment="1">
      <alignment horizontal="center" vertical="top" wrapText="1"/>
    </xf>
    <xf numFmtId="4" fontId="9" fillId="0" borderId="25" xfId="0" applyNumberFormat="1" applyFont="1" applyBorder="1" applyAlignment="1">
      <alignment horizontal="center" vertical="top" wrapText="1"/>
    </xf>
    <xf numFmtId="4" fontId="9" fillId="0" borderId="26" xfId="0" applyNumberFormat="1" applyFont="1" applyBorder="1" applyAlignment="1">
      <alignment horizontal="center" vertical="top" wrapText="1"/>
    </xf>
    <xf numFmtId="0" fontId="10" fillId="0" borderId="27" xfId="0" applyFont="1" applyBorder="1" applyAlignment="1">
      <alignment horizontal="justify" vertical="top" wrapText="1"/>
    </xf>
    <xf numFmtId="0" fontId="5" fillId="0" borderId="28" xfId="0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0" fontId="5" fillId="0" borderId="29" xfId="0" applyFont="1" applyBorder="1" applyAlignment="1">
      <alignment vertical="top" wrapText="1"/>
    </xf>
    <xf numFmtId="4" fontId="5" fillId="0" borderId="28" xfId="0" applyNumberFormat="1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top" wrapText="1"/>
    </xf>
    <xf numFmtId="4" fontId="9" fillId="0" borderId="24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4" fontId="13" fillId="0" borderId="11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4" fillId="0" borderId="16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4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4" fontId="5" fillId="0" borderId="31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4" fontId="9" fillId="0" borderId="32" xfId="0" applyNumberFormat="1" applyFont="1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3" fillId="0" borderId="22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4" fontId="5" fillId="0" borderId="32" xfId="0" applyNumberFormat="1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" fillId="0" borderId="11" xfId="0" applyNumberFormat="1" applyFont="1" applyBorder="1" applyAlignment="1">
      <alignment horizontal="justify" vertical="top" wrapText="1"/>
    </xf>
    <xf numFmtId="4" fontId="7" fillId="0" borderId="11" xfId="0" applyNumberFormat="1" applyFont="1" applyBorder="1" applyAlignment="1">
      <alignment horizontal="center" vertical="top" wrapText="1"/>
    </xf>
    <xf numFmtId="4" fontId="1" fillId="0" borderId="33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0" fontId="7" fillId="0" borderId="11" xfId="0" applyFont="1" applyBorder="1" applyAlignment="1">
      <alignment horizontal="justify" vertical="top" wrapText="1"/>
    </xf>
    <xf numFmtId="4" fontId="7" fillId="0" borderId="11" xfId="0" applyNumberFormat="1" applyFont="1" applyBorder="1" applyAlignment="1">
      <alignment horizontal="center" vertical="top" wrapText="1"/>
    </xf>
    <xf numFmtId="4" fontId="7" fillId="0" borderId="17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"/>
  <sheetViews>
    <sheetView tabSelected="1" view="pageBreakPreview" topLeftCell="A149" zoomScale="70" zoomScaleNormal="100" zoomScaleSheetLayoutView="70" workbookViewId="0">
      <selection activeCell="C173" sqref="C173"/>
    </sheetView>
  </sheetViews>
  <sheetFormatPr defaultRowHeight="15"/>
  <cols>
    <col min="1" max="1" width="30.7109375" customWidth="1"/>
    <col min="2" max="2" width="65.42578125" customWidth="1"/>
    <col min="3" max="3" width="19.140625" customWidth="1"/>
    <col min="4" max="4" width="18.85546875" customWidth="1"/>
    <col min="5" max="5" width="16.85546875" customWidth="1"/>
  </cols>
  <sheetData>
    <row r="1" spans="1:6" ht="15.75">
      <c r="B1" s="87" t="s">
        <v>0</v>
      </c>
      <c r="C1" s="87"/>
      <c r="D1" s="87"/>
      <c r="E1" s="87"/>
    </row>
    <row r="2" spans="1:6" ht="15.75">
      <c r="B2" s="87" t="s">
        <v>1</v>
      </c>
      <c r="C2" s="87"/>
      <c r="D2" s="87"/>
      <c r="E2" s="87"/>
    </row>
    <row r="3" spans="1:6" ht="15.75">
      <c r="B3" s="87" t="s">
        <v>2</v>
      </c>
      <c r="C3" s="87"/>
      <c r="D3" s="87"/>
      <c r="E3" s="87"/>
    </row>
    <row r="4" spans="1:6" ht="15.75">
      <c r="B4" s="87" t="s">
        <v>3</v>
      </c>
      <c r="C4" s="87"/>
      <c r="D4" s="87"/>
      <c r="E4" s="87"/>
    </row>
    <row r="5" spans="1:6" ht="15.75">
      <c r="B5" s="87" t="s">
        <v>4</v>
      </c>
      <c r="C5" s="87"/>
      <c r="D5" s="87"/>
      <c r="E5" s="87"/>
    </row>
    <row r="6" spans="1:6" ht="15.75">
      <c r="B6" s="87" t="s">
        <v>5</v>
      </c>
      <c r="C6" s="87"/>
      <c r="D6" s="87"/>
      <c r="E6" s="87"/>
    </row>
    <row r="7" spans="1:6" ht="15.75">
      <c r="B7" s="88" t="s">
        <v>285</v>
      </c>
      <c r="C7" s="88"/>
      <c r="D7" s="88"/>
      <c r="E7" s="88"/>
    </row>
    <row r="8" spans="1:6" ht="15.75">
      <c r="E8" s="1" t="s">
        <v>6</v>
      </c>
    </row>
    <row r="9" spans="1:6" ht="15.75">
      <c r="E9" s="1" t="s">
        <v>7</v>
      </c>
    </row>
    <row r="10" spans="1:6" ht="15.75">
      <c r="E10" s="1" t="s">
        <v>8</v>
      </c>
    </row>
    <row r="11" spans="1:6" ht="15.75">
      <c r="E11" s="1" t="s">
        <v>9</v>
      </c>
    </row>
    <row r="12" spans="1:6" ht="15.75">
      <c r="E12" s="1" t="s">
        <v>10</v>
      </c>
    </row>
    <row r="13" spans="1:6">
      <c r="A13" s="2"/>
    </row>
    <row r="14" spans="1:6" ht="15.75">
      <c r="A14" s="89" t="s">
        <v>11</v>
      </c>
      <c r="B14" s="89"/>
      <c r="C14" s="89"/>
      <c r="D14" s="89"/>
      <c r="E14" s="89"/>
      <c r="F14" s="3"/>
    </row>
    <row r="15" spans="1:6" ht="15.75">
      <c r="A15" s="89" t="s">
        <v>12</v>
      </c>
      <c r="B15" s="89"/>
      <c r="C15" s="89"/>
      <c r="D15" s="89"/>
      <c r="E15" s="89"/>
      <c r="F15" s="3"/>
    </row>
    <row r="16" spans="1:6" ht="16.5" thickBot="1">
      <c r="A16" s="4" t="s">
        <v>13</v>
      </c>
      <c r="F16" s="3"/>
    </row>
    <row r="17" spans="1:6" ht="16.5" thickBot="1">
      <c r="A17" s="90" t="s">
        <v>14</v>
      </c>
      <c r="B17" s="92" t="s">
        <v>15</v>
      </c>
      <c r="C17" s="94" t="s">
        <v>16</v>
      </c>
      <c r="D17" s="95"/>
      <c r="E17" s="96"/>
      <c r="F17" s="3"/>
    </row>
    <row r="18" spans="1:6" ht="16.5" thickBot="1">
      <c r="A18" s="91"/>
      <c r="B18" s="93"/>
      <c r="C18" s="5" t="s">
        <v>17</v>
      </c>
      <c r="D18" s="6" t="s">
        <v>18</v>
      </c>
      <c r="E18" s="7" t="s">
        <v>19</v>
      </c>
      <c r="F18" s="3"/>
    </row>
    <row r="19" spans="1:6" ht="15.75">
      <c r="A19" s="23" t="s">
        <v>20</v>
      </c>
      <c r="B19" s="24" t="s">
        <v>21</v>
      </c>
      <c r="C19" s="25">
        <f>C20+C30+C44+C55+C59+C63+C81+C90+C97+C105</f>
        <v>62248246.369999997</v>
      </c>
      <c r="D19" s="25">
        <f>D20+D30+D44+D55+D59+D63+D81+D90+D97+D105</f>
        <v>56427579.829999998</v>
      </c>
      <c r="E19" s="26">
        <f>E20+E30+E44+E55+E59+E63+E81+E90+E97+E105</f>
        <v>54104893.660000004</v>
      </c>
      <c r="F19" s="3"/>
    </row>
    <row r="20" spans="1:6" ht="15.75">
      <c r="A20" s="27" t="s">
        <v>22</v>
      </c>
      <c r="B20" s="11" t="s">
        <v>23</v>
      </c>
      <c r="C20" s="12">
        <f>C21</f>
        <v>33885500</v>
      </c>
      <c r="D20" s="12">
        <v>32602000</v>
      </c>
      <c r="E20" s="28">
        <v>30352000</v>
      </c>
      <c r="F20" s="3"/>
    </row>
    <row r="21" spans="1:6" ht="15.75">
      <c r="A21" s="29" t="s">
        <v>24</v>
      </c>
      <c r="B21" s="13" t="s">
        <v>25</v>
      </c>
      <c r="C21" s="14">
        <f>C22+C24+C26+C28</f>
        <v>33885500</v>
      </c>
      <c r="D21" s="14">
        <f>D22+D24+D26+D28</f>
        <v>32602000</v>
      </c>
      <c r="E21" s="30">
        <f>E22+E24+E26+E28</f>
        <v>30352000</v>
      </c>
      <c r="F21" s="3"/>
    </row>
    <row r="22" spans="1:6" ht="81.75">
      <c r="A22" s="31" t="s">
        <v>26</v>
      </c>
      <c r="B22" s="15" t="s">
        <v>27</v>
      </c>
      <c r="C22" s="16">
        <f>C23</f>
        <v>32150000</v>
      </c>
      <c r="D22" s="16">
        <f t="shared" ref="D22:E22" si="0">D23</f>
        <v>30800000</v>
      </c>
      <c r="E22" s="32">
        <f t="shared" si="0"/>
        <v>28550000</v>
      </c>
      <c r="F22" s="3"/>
    </row>
    <row r="23" spans="1:6" ht="81.75">
      <c r="A23" s="31" t="s">
        <v>28</v>
      </c>
      <c r="B23" s="15" t="s">
        <v>27</v>
      </c>
      <c r="C23" s="16">
        <v>32150000</v>
      </c>
      <c r="D23" s="16">
        <v>30800000</v>
      </c>
      <c r="E23" s="32">
        <v>28550000</v>
      </c>
      <c r="F23" s="3"/>
    </row>
    <row r="24" spans="1:6" ht="110.25">
      <c r="A24" s="31" t="s">
        <v>29</v>
      </c>
      <c r="B24" s="15" t="s">
        <v>30</v>
      </c>
      <c r="C24" s="16">
        <f>C25</f>
        <v>131500</v>
      </c>
      <c r="D24" s="16">
        <f t="shared" ref="D24:E24" si="1">D25</f>
        <v>198000</v>
      </c>
      <c r="E24" s="32">
        <f t="shared" si="1"/>
        <v>198000</v>
      </c>
      <c r="F24" s="3"/>
    </row>
    <row r="25" spans="1:6" ht="110.25">
      <c r="A25" s="31" t="s">
        <v>31</v>
      </c>
      <c r="B25" s="15" t="s">
        <v>30</v>
      </c>
      <c r="C25" s="16">
        <v>131500</v>
      </c>
      <c r="D25" s="16">
        <v>198000</v>
      </c>
      <c r="E25" s="32">
        <v>198000</v>
      </c>
      <c r="F25" s="3"/>
    </row>
    <row r="26" spans="1:6" ht="47.25">
      <c r="A26" s="31" t="s">
        <v>32</v>
      </c>
      <c r="B26" s="15" t="s">
        <v>33</v>
      </c>
      <c r="C26" s="16">
        <f>C27</f>
        <v>154000</v>
      </c>
      <c r="D26" s="16">
        <f t="shared" ref="D26:E26" si="2">D27</f>
        <v>154000</v>
      </c>
      <c r="E26" s="32">
        <f t="shared" si="2"/>
        <v>154000</v>
      </c>
      <c r="F26" s="3"/>
    </row>
    <row r="27" spans="1:6" ht="47.25">
      <c r="A27" s="31" t="s">
        <v>34</v>
      </c>
      <c r="B27" s="15" t="s">
        <v>33</v>
      </c>
      <c r="C27" s="16">
        <v>154000</v>
      </c>
      <c r="D27" s="16">
        <v>154000</v>
      </c>
      <c r="E27" s="32">
        <v>154000</v>
      </c>
      <c r="F27" s="3"/>
    </row>
    <row r="28" spans="1:6" ht="94.5">
      <c r="A28" s="31" t="s">
        <v>35</v>
      </c>
      <c r="B28" s="15" t="s">
        <v>36</v>
      </c>
      <c r="C28" s="16">
        <f>C29</f>
        <v>1450000</v>
      </c>
      <c r="D28" s="16">
        <f t="shared" ref="D28:E28" si="3">D29</f>
        <v>1450000</v>
      </c>
      <c r="E28" s="32">
        <f t="shared" si="3"/>
        <v>1450000</v>
      </c>
      <c r="F28" s="3"/>
    </row>
    <row r="29" spans="1:6" ht="94.5">
      <c r="A29" s="31" t="s">
        <v>37</v>
      </c>
      <c r="B29" s="15" t="s">
        <v>36</v>
      </c>
      <c r="C29" s="16">
        <v>1450000</v>
      </c>
      <c r="D29" s="16">
        <v>1450000</v>
      </c>
      <c r="E29" s="32">
        <v>1450000</v>
      </c>
      <c r="F29" s="3"/>
    </row>
    <row r="30" spans="1:6" ht="31.5">
      <c r="A30" s="27" t="s">
        <v>38</v>
      </c>
      <c r="B30" s="17" t="s">
        <v>39</v>
      </c>
      <c r="C30" s="12">
        <f>C31</f>
        <v>6592729.4799999986</v>
      </c>
      <c r="D30" s="12">
        <f t="shared" ref="D30:E30" si="4">D31</f>
        <v>6924457.7199999997</v>
      </c>
      <c r="E30" s="28">
        <f t="shared" si="4"/>
        <v>6924457.7000000002</v>
      </c>
      <c r="F30" s="3"/>
    </row>
    <row r="31" spans="1:6" ht="31.5">
      <c r="A31" s="29" t="s">
        <v>40</v>
      </c>
      <c r="B31" s="18" t="s">
        <v>41</v>
      </c>
      <c r="C31" s="14">
        <f>C32+C35+C38+C41</f>
        <v>6592729.4799999986</v>
      </c>
      <c r="D31" s="14">
        <f t="shared" ref="D31:E31" si="5">D32+D35+D38+D41</f>
        <v>6924457.7199999997</v>
      </c>
      <c r="E31" s="30">
        <f t="shared" si="5"/>
        <v>6924457.7000000002</v>
      </c>
      <c r="F31" s="3"/>
    </row>
    <row r="32" spans="1:6" ht="78.75">
      <c r="A32" s="29" t="s">
        <v>42</v>
      </c>
      <c r="B32" s="13" t="s">
        <v>43</v>
      </c>
      <c r="C32" s="14">
        <f>C33</f>
        <v>2390695.92</v>
      </c>
      <c r="D32" s="14">
        <f t="shared" ref="D32:E32" si="6">D33</f>
        <v>2634013.69</v>
      </c>
      <c r="E32" s="30">
        <f t="shared" si="6"/>
        <v>2634013.6800000002</v>
      </c>
      <c r="F32" s="3"/>
    </row>
    <row r="33" spans="1:6" ht="79.5" thickBot="1">
      <c r="A33" s="31" t="s">
        <v>44</v>
      </c>
      <c r="B33" s="15" t="s">
        <v>43</v>
      </c>
      <c r="C33" s="16">
        <f>C34</f>
        <v>2390695.92</v>
      </c>
      <c r="D33" s="16">
        <f>D34</f>
        <v>2634013.69</v>
      </c>
      <c r="E33" s="32">
        <f>E34</f>
        <v>2634013.6800000002</v>
      </c>
      <c r="F33" s="3"/>
    </row>
    <row r="34" spans="1:6" ht="105.75" thickBot="1">
      <c r="A34" s="39" t="s">
        <v>257</v>
      </c>
      <c r="B34" s="49" t="s">
        <v>258</v>
      </c>
      <c r="C34" s="40">
        <v>2390695.92</v>
      </c>
      <c r="D34" s="16">
        <v>2634013.69</v>
      </c>
      <c r="E34" s="32">
        <v>2634013.6800000002</v>
      </c>
      <c r="F34" s="3"/>
    </row>
    <row r="35" spans="1:6" ht="110.25">
      <c r="A35" s="41" t="s">
        <v>45</v>
      </c>
      <c r="B35" s="13" t="s">
        <v>46</v>
      </c>
      <c r="C35" s="45">
        <f>C36</f>
        <v>16750.61</v>
      </c>
      <c r="D35" s="14">
        <f t="shared" ref="D35:E35" si="7">D36</f>
        <v>17980.810000000001</v>
      </c>
      <c r="E35" s="30">
        <f t="shared" si="7"/>
        <v>17980.810000000001</v>
      </c>
      <c r="F35" s="3"/>
    </row>
    <row r="36" spans="1:6" ht="95.25" thickBot="1">
      <c r="A36" s="42" t="s">
        <v>47</v>
      </c>
      <c r="B36" s="15" t="s">
        <v>46</v>
      </c>
      <c r="C36" s="46">
        <f>C37</f>
        <v>16750.61</v>
      </c>
      <c r="D36" s="16">
        <f>D37</f>
        <v>17980.810000000001</v>
      </c>
      <c r="E36" s="32">
        <f>E37</f>
        <v>17980.810000000001</v>
      </c>
      <c r="F36" s="3"/>
    </row>
    <row r="37" spans="1:6" ht="135.75" thickBot="1">
      <c r="A37" s="43" t="s">
        <v>259</v>
      </c>
      <c r="B37" s="51" t="s">
        <v>260</v>
      </c>
      <c r="C37" s="47">
        <v>16750.61</v>
      </c>
      <c r="D37" s="16">
        <v>17980.810000000001</v>
      </c>
      <c r="E37" s="32">
        <v>17980.810000000001</v>
      </c>
      <c r="F37" s="3"/>
    </row>
    <row r="38" spans="1:6" ht="78.75">
      <c r="A38" s="41" t="s">
        <v>48</v>
      </c>
      <c r="B38" s="13" t="s">
        <v>49</v>
      </c>
      <c r="C38" s="45">
        <f>C39</f>
        <v>4629837.7699999996</v>
      </c>
      <c r="D38" s="14">
        <f t="shared" ref="D38:E38" si="8">D39</f>
        <v>4728624.13</v>
      </c>
      <c r="E38" s="30">
        <f t="shared" si="8"/>
        <v>4728624.12</v>
      </c>
      <c r="F38" s="3"/>
    </row>
    <row r="39" spans="1:6" ht="79.5" thickBot="1">
      <c r="A39" s="42" t="s">
        <v>50</v>
      </c>
      <c r="B39" s="15" t="s">
        <v>49</v>
      </c>
      <c r="C39" s="46">
        <f>C40</f>
        <v>4629837.7699999996</v>
      </c>
      <c r="D39" s="16">
        <f>D40</f>
        <v>4728624.13</v>
      </c>
      <c r="E39" s="32">
        <f>E40</f>
        <v>4728624.12</v>
      </c>
      <c r="F39" s="3"/>
    </row>
    <row r="40" spans="1:6" ht="120.75" thickBot="1">
      <c r="A40" s="44" t="s">
        <v>261</v>
      </c>
      <c r="B40" s="51" t="s">
        <v>262</v>
      </c>
      <c r="C40" s="48">
        <v>4629837.7699999996</v>
      </c>
      <c r="D40" s="16">
        <v>4728624.13</v>
      </c>
      <c r="E40" s="32">
        <v>4728624.12</v>
      </c>
      <c r="F40" s="3"/>
    </row>
    <row r="41" spans="1:6" ht="78.75">
      <c r="A41" s="41" t="s">
        <v>51</v>
      </c>
      <c r="B41" s="13" t="s">
        <v>52</v>
      </c>
      <c r="C41" s="45">
        <f>C42</f>
        <v>-444554.82</v>
      </c>
      <c r="D41" s="14">
        <f t="shared" ref="D41:E41" si="9">D42</f>
        <v>-456160.91</v>
      </c>
      <c r="E41" s="30">
        <f t="shared" si="9"/>
        <v>-456160.91</v>
      </c>
      <c r="F41" s="3"/>
    </row>
    <row r="42" spans="1:6" ht="79.5" thickBot="1">
      <c r="A42" s="42" t="s">
        <v>53</v>
      </c>
      <c r="B42" s="15" t="s">
        <v>52</v>
      </c>
      <c r="C42" s="46">
        <f>C43</f>
        <v>-444554.82</v>
      </c>
      <c r="D42" s="16">
        <f>D43</f>
        <v>-456160.91</v>
      </c>
      <c r="E42" s="32">
        <f>E43</f>
        <v>-456160.91</v>
      </c>
      <c r="F42" s="3"/>
    </row>
    <row r="43" spans="1:6" ht="120">
      <c r="A43" s="54" t="s">
        <v>263</v>
      </c>
      <c r="B43" s="51" t="s">
        <v>264</v>
      </c>
      <c r="C43" s="55">
        <v>-444554.82</v>
      </c>
      <c r="D43" s="16">
        <v>-456160.91</v>
      </c>
      <c r="E43" s="32">
        <v>-456160.91</v>
      </c>
      <c r="F43" s="3"/>
    </row>
    <row r="44" spans="1:6" ht="15.75">
      <c r="A44" s="52" t="s">
        <v>54</v>
      </c>
      <c r="B44" s="50" t="s">
        <v>55</v>
      </c>
      <c r="C44" s="53">
        <v>3840000</v>
      </c>
      <c r="D44" s="12">
        <v>3940000</v>
      </c>
      <c r="E44" s="28">
        <v>3940000</v>
      </c>
      <c r="F44" s="3"/>
    </row>
    <row r="45" spans="1:6" ht="31.5">
      <c r="A45" s="29" t="s">
        <v>56</v>
      </c>
      <c r="B45" s="18" t="s">
        <v>57</v>
      </c>
      <c r="C45" s="14">
        <f>C46+C48</f>
        <v>3503000</v>
      </c>
      <c r="D45" s="14">
        <f t="shared" ref="D45:E45" si="10">D46+D48</f>
        <v>3603000</v>
      </c>
      <c r="E45" s="30">
        <f t="shared" si="10"/>
        <v>3603000</v>
      </c>
      <c r="F45" s="3"/>
    </row>
    <row r="46" spans="1:6" ht="31.5">
      <c r="A46" s="33" t="s">
        <v>58</v>
      </c>
      <c r="B46" s="20" t="s">
        <v>57</v>
      </c>
      <c r="C46" s="21">
        <f>C47</f>
        <v>3500000</v>
      </c>
      <c r="D46" s="21">
        <f t="shared" ref="D46:E46" si="11">D47</f>
        <v>3600000</v>
      </c>
      <c r="E46" s="34">
        <f t="shared" si="11"/>
        <v>3600000</v>
      </c>
      <c r="F46" s="3"/>
    </row>
    <row r="47" spans="1:6" ht="31.5">
      <c r="A47" s="31" t="s">
        <v>59</v>
      </c>
      <c r="B47" s="22" t="s">
        <v>57</v>
      </c>
      <c r="C47" s="21">
        <v>3500000</v>
      </c>
      <c r="D47" s="21">
        <v>3600000</v>
      </c>
      <c r="E47" s="34">
        <v>3600000</v>
      </c>
      <c r="F47" s="3"/>
    </row>
    <row r="48" spans="1:6" ht="31.5">
      <c r="A48" s="33" t="s">
        <v>60</v>
      </c>
      <c r="B48" s="20" t="s">
        <v>61</v>
      </c>
      <c r="C48" s="21">
        <f>C49</f>
        <v>3000</v>
      </c>
      <c r="D48" s="21">
        <f t="shared" ref="D48:E48" si="12">D49</f>
        <v>3000</v>
      </c>
      <c r="E48" s="34">
        <f t="shared" si="12"/>
        <v>3000</v>
      </c>
      <c r="F48" s="3"/>
    </row>
    <row r="49" spans="1:6" ht="31.5">
      <c r="A49" s="31" t="s">
        <v>62</v>
      </c>
      <c r="B49" s="22" t="s">
        <v>61</v>
      </c>
      <c r="C49" s="16">
        <v>3000</v>
      </c>
      <c r="D49" s="16">
        <v>3000</v>
      </c>
      <c r="E49" s="32">
        <v>3000</v>
      </c>
      <c r="F49" s="3"/>
    </row>
    <row r="50" spans="1:6" ht="15.75">
      <c r="A50" s="29" t="s">
        <v>63</v>
      </c>
      <c r="B50" s="18" t="s">
        <v>64</v>
      </c>
      <c r="C50" s="14">
        <v>147000</v>
      </c>
      <c r="D50" s="14">
        <v>147000</v>
      </c>
      <c r="E50" s="30">
        <v>147000</v>
      </c>
      <c r="F50" s="3"/>
    </row>
    <row r="51" spans="1:6" ht="15.75">
      <c r="A51" s="33" t="s">
        <v>65</v>
      </c>
      <c r="B51" s="20" t="s">
        <v>64</v>
      </c>
      <c r="C51" s="16">
        <v>147000</v>
      </c>
      <c r="D51" s="16">
        <v>147000</v>
      </c>
      <c r="E51" s="32">
        <v>147000</v>
      </c>
      <c r="F51" s="3"/>
    </row>
    <row r="52" spans="1:6" ht="15.75">
      <c r="A52" s="31" t="s">
        <v>66</v>
      </c>
      <c r="B52" s="22" t="s">
        <v>64</v>
      </c>
      <c r="C52" s="16">
        <v>147000</v>
      </c>
      <c r="D52" s="16">
        <v>147000</v>
      </c>
      <c r="E52" s="32">
        <v>147000</v>
      </c>
      <c r="F52" s="3"/>
    </row>
    <row r="53" spans="1:6" ht="31.5">
      <c r="A53" s="29" t="s">
        <v>67</v>
      </c>
      <c r="B53" s="18" t="s">
        <v>68</v>
      </c>
      <c r="C53" s="14">
        <f>C54</f>
        <v>190000</v>
      </c>
      <c r="D53" s="14">
        <f t="shared" ref="D53:E53" si="13">D54</f>
        <v>190000</v>
      </c>
      <c r="E53" s="30">
        <f t="shared" si="13"/>
        <v>190000</v>
      </c>
      <c r="F53" s="3"/>
    </row>
    <row r="54" spans="1:6" ht="47.25">
      <c r="A54" s="31" t="s">
        <v>69</v>
      </c>
      <c r="B54" s="22" t="s">
        <v>70</v>
      </c>
      <c r="C54" s="16">
        <v>190000</v>
      </c>
      <c r="D54" s="16">
        <v>190000</v>
      </c>
      <c r="E54" s="32">
        <v>190000</v>
      </c>
      <c r="F54" s="3"/>
    </row>
    <row r="55" spans="1:6" ht="31.5">
      <c r="A55" s="27" t="s">
        <v>71</v>
      </c>
      <c r="B55" s="17" t="s">
        <v>72</v>
      </c>
      <c r="C55" s="12">
        <f>C56</f>
        <v>1500000</v>
      </c>
      <c r="D55" s="12">
        <f t="shared" ref="D55:E57" si="14">D56</f>
        <v>1500000</v>
      </c>
      <c r="E55" s="28">
        <f t="shared" si="14"/>
        <v>1500000</v>
      </c>
      <c r="F55" s="3"/>
    </row>
    <row r="56" spans="1:6" ht="15.75">
      <c r="A56" s="29" t="s">
        <v>73</v>
      </c>
      <c r="B56" s="18" t="s">
        <v>74</v>
      </c>
      <c r="C56" s="14">
        <f>C57</f>
        <v>1500000</v>
      </c>
      <c r="D56" s="14">
        <f t="shared" si="14"/>
        <v>1500000</v>
      </c>
      <c r="E56" s="30">
        <f t="shared" si="14"/>
        <v>1500000</v>
      </c>
      <c r="F56" s="3"/>
    </row>
    <row r="57" spans="1:6" ht="31.5">
      <c r="A57" s="33" t="s">
        <v>75</v>
      </c>
      <c r="B57" s="20" t="s">
        <v>76</v>
      </c>
      <c r="C57" s="16">
        <f>C58</f>
        <v>1500000</v>
      </c>
      <c r="D57" s="16">
        <f t="shared" si="14"/>
        <v>1500000</v>
      </c>
      <c r="E57" s="32">
        <f t="shared" si="14"/>
        <v>1500000</v>
      </c>
      <c r="F57" s="3"/>
    </row>
    <row r="58" spans="1:6" ht="15.75">
      <c r="A58" s="31" t="s">
        <v>77</v>
      </c>
      <c r="B58" s="22" t="s">
        <v>76</v>
      </c>
      <c r="C58" s="16">
        <v>1500000</v>
      </c>
      <c r="D58" s="16">
        <v>1500000</v>
      </c>
      <c r="E58" s="32">
        <v>1500000</v>
      </c>
      <c r="F58" s="3"/>
    </row>
    <row r="59" spans="1:6" ht="15.75">
      <c r="A59" s="27" t="s">
        <v>78</v>
      </c>
      <c r="B59" s="17" t="s">
        <v>79</v>
      </c>
      <c r="C59" s="12">
        <f>C60</f>
        <v>1500000</v>
      </c>
      <c r="D59" s="14">
        <f t="shared" ref="D59:E60" si="15">D60</f>
        <v>1550000</v>
      </c>
      <c r="E59" s="30">
        <f t="shared" si="15"/>
        <v>1550000</v>
      </c>
      <c r="F59" s="3"/>
    </row>
    <row r="60" spans="1:6" ht="39" customHeight="1">
      <c r="A60" s="29" t="s">
        <v>80</v>
      </c>
      <c r="B60" s="18" t="s">
        <v>81</v>
      </c>
      <c r="C60" s="14">
        <f>C61</f>
        <v>1500000</v>
      </c>
      <c r="D60" s="16">
        <f t="shared" si="15"/>
        <v>1550000</v>
      </c>
      <c r="E60" s="32">
        <f t="shared" si="15"/>
        <v>1550000</v>
      </c>
      <c r="F60" s="3"/>
    </row>
    <row r="61" spans="1:6" ht="59.25" customHeight="1">
      <c r="A61" s="33" t="s">
        <v>82</v>
      </c>
      <c r="B61" s="80" t="s">
        <v>277</v>
      </c>
      <c r="C61" s="16">
        <f>C62</f>
        <v>1500000</v>
      </c>
      <c r="D61" s="16">
        <v>1550000</v>
      </c>
      <c r="E61" s="32">
        <v>1550000</v>
      </c>
      <c r="F61" s="3"/>
    </row>
    <row r="62" spans="1:6" ht="93.75" customHeight="1">
      <c r="A62" s="31" t="s">
        <v>275</v>
      </c>
      <c r="B62" s="80" t="s">
        <v>276</v>
      </c>
      <c r="C62" s="16">
        <v>1500000</v>
      </c>
      <c r="D62" s="16">
        <v>1550000</v>
      </c>
      <c r="E62" s="32">
        <v>1550000</v>
      </c>
      <c r="F62" s="3"/>
    </row>
    <row r="63" spans="1:6" ht="47.25">
      <c r="A63" s="27" t="s">
        <v>83</v>
      </c>
      <c r="B63" s="17" t="s">
        <v>84</v>
      </c>
      <c r="C63" s="12">
        <f>C64+C67+C79</f>
        <v>5024180.66</v>
      </c>
      <c r="D63" s="12">
        <f>D64+D67+D79</f>
        <v>5024100</v>
      </c>
      <c r="E63" s="12">
        <f>E64+E67+E79</f>
        <v>5024100</v>
      </c>
      <c r="F63" s="3"/>
    </row>
    <row r="64" spans="1:6" ht="31.5">
      <c r="A64" s="29" t="s">
        <v>85</v>
      </c>
      <c r="B64" s="18" t="s">
        <v>86</v>
      </c>
      <c r="C64" s="14">
        <f>C65</f>
        <v>80.659999999999854</v>
      </c>
      <c r="D64" s="14">
        <f t="shared" ref="D64:E65" si="16">D65</f>
        <v>0</v>
      </c>
      <c r="E64" s="30">
        <f t="shared" si="16"/>
        <v>0</v>
      </c>
      <c r="F64" s="3"/>
    </row>
    <row r="65" spans="1:6" ht="47.25">
      <c r="A65" s="33" t="s">
        <v>87</v>
      </c>
      <c r="B65" s="20" t="s">
        <v>88</v>
      </c>
      <c r="C65" s="21">
        <f>C66</f>
        <v>80.659999999999854</v>
      </c>
      <c r="D65" s="21">
        <f t="shared" si="16"/>
        <v>0</v>
      </c>
      <c r="E65" s="34">
        <f t="shared" si="16"/>
        <v>0</v>
      </c>
      <c r="F65" s="3"/>
    </row>
    <row r="66" spans="1:6" ht="47.25">
      <c r="A66" s="31" t="s">
        <v>89</v>
      </c>
      <c r="B66" s="22" t="s">
        <v>88</v>
      </c>
      <c r="C66" s="16">
        <f>11780.36+10027.14+80.21-21807.05</f>
        <v>80.659999999999854</v>
      </c>
      <c r="D66" s="16">
        <f>7051.11-7051.11</f>
        <v>0</v>
      </c>
      <c r="E66" s="32">
        <f>5481.96-5481.96</f>
        <v>0</v>
      </c>
      <c r="F66" s="3"/>
    </row>
    <row r="67" spans="1:6" ht="94.5">
      <c r="A67" s="29" t="s">
        <v>90</v>
      </c>
      <c r="B67" s="18" t="s">
        <v>91</v>
      </c>
      <c r="C67" s="14">
        <v>4659300</v>
      </c>
      <c r="D67" s="14">
        <v>4659300</v>
      </c>
      <c r="E67" s="30">
        <v>4659300</v>
      </c>
      <c r="F67" s="3"/>
    </row>
    <row r="68" spans="1:6" ht="63">
      <c r="A68" s="29" t="s">
        <v>92</v>
      </c>
      <c r="B68" s="18" t="s">
        <v>93</v>
      </c>
      <c r="C68" s="14">
        <f>C69+C71</f>
        <v>4105000</v>
      </c>
      <c r="D68" s="14">
        <f t="shared" ref="D68:E68" si="17">D69+D71</f>
        <v>4105000</v>
      </c>
      <c r="E68" s="30">
        <f t="shared" si="17"/>
        <v>4105000</v>
      </c>
      <c r="F68" s="3"/>
    </row>
    <row r="69" spans="1:6" ht="94.5">
      <c r="A69" s="33" t="s">
        <v>94</v>
      </c>
      <c r="B69" s="19" t="s">
        <v>95</v>
      </c>
      <c r="C69" s="21">
        <f>C70</f>
        <v>1670000</v>
      </c>
      <c r="D69" s="21">
        <f t="shared" ref="D69:E69" si="18">D70</f>
        <v>1670000</v>
      </c>
      <c r="E69" s="34">
        <f t="shared" si="18"/>
        <v>1670000</v>
      </c>
      <c r="F69" s="3"/>
    </row>
    <row r="70" spans="1:6" ht="94.5">
      <c r="A70" s="31" t="s">
        <v>96</v>
      </c>
      <c r="B70" s="15" t="s">
        <v>95</v>
      </c>
      <c r="C70" s="16">
        <v>1670000</v>
      </c>
      <c r="D70" s="16">
        <v>1670000</v>
      </c>
      <c r="E70" s="32">
        <v>1670000</v>
      </c>
      <c r="F70" s="3"/>
    </row>
    <row r="71" spans="1:6" ht="78.75">
      <c r="A71" s="33" t="s">
        <v>97</v>
      </c>
      <c r="B71" s="19" t="s">
        <v>98</v>
      </c>
      <c r="C71" s="21">
        <f>C72</f>
        <v>2435000</v>
      </c>
      <c r="D71" s="21">
        <f t="shared" ref="D71:E71" si="19">D72</f>
        <v>2435000</v>
      </c>
      <c r="E71" s="34">
        <f t="shared" si="19"/>
        <v>2435000</v>
      </c>
      <c r="F71" s="3"/>
    </row>
    <row r="72" spans="1:6" ht="78.75">
      <c r="A72" s="31" t="s">
        <v>99</v>
      </c>
      <c r="B72" s="15" t="s">
        <v>98</v>
      </c>
      <c r="C72" s="16">
        <v>2435000</v>
      </c>
      <c r="D72" s="16">
        <v>2435000</v>
      </c>
      <c r="E72" s="32">
        <v>2435000</v>
      </c>
      <c r="F72" s="3"/>
    </row>
    <row r="73" spans="1:6" ht="94.5">
      <c r="A73" s="29" t="s">
        <v>100</v>
      </c>
      <c r="B73" s="13" t="s">
        <v>101</v>
      </c>
      <c r="C73" s="14">
        <v>15300</v>
      </c>
      <c r="D73" s="14">
        <v>15300</v>
      </c>
      <c r="E73" s="30">
        <v>15300</v>
      </c>
      <c r="F73" s="3"/>
    </row>
    <row r="74" spans="1:6" ht="78.75">
      <c r="A74" s="33" t="s">
        <v>102</v>
      </c>
      <c r="B74" s="19" t="s">
        <v>103</v>
      </c>
      <c r="C74" s="21">
        <v>15300</v>
      </c>
      <c r="D74" s="21">
        <v>15300</v>
      </c>
      <c r="E74" s="34">
        <v>15300</v>
      </c>
      <c r="F74" s="3"/>
    </row>
    <row r="75" spans="1:6" ht="78.75">
      <c r="A75" s="31" t="s">
        <v>104</v>
      </c>
      <c r="B75" s="15" t="s">
        <v>103</v>
      </c>
      <c r="C75" s="16">
        <v>15300</v>
      </c>
      <c r="D75" s="16">
        <v>15300</v>
      </c>
      <c r="E75" s="32">
        <v>15300</v>
      </c>
      <c r="F75" s="3"/>
    </row>
    <row r="76" spans="1:6" ht="47.25">
      <c r="A76" s="29" t="s">
        <v>105</v>
      </c>
      <c r="B76" s="13" t="s">
        <v>106</v>
      </c>
      <c r="C76" s="14">
        <f>C77</f>
        <v>539000</v>
      </c>
      <c r="D76" s="14">
        <f t="shared" ref="D76:E77" si="20">D77</f>
        <v>539000</v>
      </c>
      <c r="E76" s="30">
        <f t="shared" si="20"/>
        <v>539000</v>
      </c>
      <c r="F76" s="3"/>
    </row>
    <row r="77" spans="1:6" ht="47.25">
      <c r="A77" s="31" t="s">
        <v>107</v>
      </c>
      <c r="B77" s="15" t="s">
        <v>108</v>
      </c>
      <c r="C77" s="21">
        <f>C78</f>
        <v>539000</v>
      </c>
      <c r="D77" s="21">
        <f t="shared" si="20"/>
        <v>539000</v>
      </c>
      <c r="E77" s="34">
        <f t="shared" si="20"/>
        <v>539000</v>
      </c>
      <c r="F77" s="3"/>
    </row>
    <row r="78" spans="1:6" ht="47.25">
      <c r="A78" s="31" t="s">
        <v>109</v>
      </c>
      <c r="B78" s="15" t="s">
        <v>108</v>
      </c>
      <c r="C78" s="16">
        <v>539000</v>
      </c>
      <c r="D78" s="16">
        <v>539000</v>
      </c>
      <c r="E78" s="32">
        <v>539000</v>
      </c>
      <c r="F78" s="3"/>
    </row>
    <row r="79" spans="1:6" ht="94.5">
      <c r="A79" s="29" t="s">
        <v>110</v>
      </c>
      <c r="B79" s="13" t="s">
        <v>111</v>
      </c>
      <c r="C79" s="14">
        <f>C80</f>
        <v>364800</v>
      </c>
      <c r="D79" s="14">
        <f t="shared" ref="D79:E79" si="21">D80</f>
        <v>364800</v>
      </c>
      <c r="E79" s="30">
        <f t="shared" si="21"/>
        <v>364800</v>
      </c>
      <c r="F79" s="3"/>
    </row>
    <row r="80" spans="1:6" ht="78.75">
      <c r="A80" s="31" t="s">
        <v>112</v>
      </c>
      <c r="B80" s="15" t="s">
        <v>113</v>
      </c>
      <c r="C80" s="16">
        <v>364800</v>
      </c>
      <c r="D80" s="16">
        <v>364800</v>
      </c>
      <c r="E80" s="32">
        <v>364800</v>
      </c>
      <c r="F80" s="3"/>
    </row>
    <row r="81" spans="1:6" ht="31.5">
      <c r="A81" s="27" t="s">
        <v>114</v>
      </c>
      <c r="B81" s="17" t="s">
        <v>115</v>
      </c>
      <c r="C81" s="12">
        <f>C82</f>
        <v>132400</v>
      </c>
      <c r="D81" s="12">
        <f t="shared" ref="D81:E81" si="22">D82</f>
        <v>138800</v>
      </c>
      <c r="E81" s="28">
        <f t="shared" si="22"/>
        <v>146300</v>
      </c>
      <c r="F81" s="3"/>
    </row>
    <row r="82" spans="1:6" ht="15" customHeight="1">
      <c r="A82" s="83" t="s">
        <v>116</v>
      </c>
      <c r="B82" s="84" t="s">
        <v>117</v>
      </c>
      <c r="C82" s="85">
        <f>C84+C86+C88</f>
        <v>132400</v>
      </c>
      <c r="D82" s="85">
        <f t="shared" ref="D82:E82" si="23">D84+D86+D88</f>
        <v>138800</v>
      </c>
      <c r="E82" s="86">
        <f t="shared" si="23"/>
        <v>146300</v>
      </c>
      <c r="F82" s="3"/>
    </row>
    <row r="83" spans="1:6" ht="15" customHeight="1">
      <c r="A83" s="83"/>
      <c r="B83" s="84"/>
      <c r="C83" s="85"/>
      <c r="D83" s="85"/>
      <c r="E83" s="86"/>
      <c r="F83" s="3"/>
    </row>
    <row r="84" spans="1:6" ht="31.5">
      <c r="A84" s="29" t="s">
        <v>118</v>
      </c>
      <c r="B84" s="13" t="s">
        <v>119</v>
      </c>
      <c r="C84" s="14">
        <f>C85</f>
        <v>67400</v>
      </c>
      <c r="D84" s="14">
        <f t="shared" ref="D84:E84" si="24">D85</f>
        <v>70800</v>
      </c>
      <c r="E84" s="30">
        <f t="shared" si="24"/>
        <v>74300</v>
      </c>
      <c r="F84" s="3"/>
    </row>
    <row r="85" spans="1:6" ht="31.5">
      <c r="A85" s="31" t="s">
        <v>120</v>
      </c>
      <c r="B85" s="15" t="s">
        <v>119</v>
      </c>
      <c r="C85" s="16">
        <v>67400</v>
      </c>
      <c r="D85" s="16">
        <v>70800</v>
      </c>
      <c r="E85" s="32">
        <v>74300</v>
      </c>
      <c r="F85" s="3"/>
    </row>
    <row r="86" spans="1:6" ht="15.75">
      <c r="A86" s="29" t="s">
        <v>121</v>
      </c>
      <c r="B86" s="13" t="s">
        <v>122</v>
      </c>
      <c r="C86" s="14">
        <f>C87</f>
        <v>0</v>
      </c>
      <c r="D86" s="14">
        <f t="shared" ref="D86:E86" si="25">D87</f>
        <v>0</v>
      </c>
      <c r="E86" s="30">
        <f t="shared" si="25"/>
        <v>0</v>
      </c>
      <c r="F86" s="3"/>
    </row>
    <row r="87" spans="1:6" ht="15.75">
      <c r="A87" s="31" t="s">
        <v>123</v>
      </c>
      <c r="B87" s="15" t="s">
        <v>122</v>
      </c>
      <c r="C87" s="16">
        <v>0</v>
      </c>
      <c r="D87" s="16">
        <v>0</v>
      </c>
      <c r="E87" s="32">
        <v>0</v>
      </c>
      <c r="F87" s="3"/>
    </row>
    <row r="88" spans="1:6" ht="15.75">
      <c r="A88" s="29" t="s">
        <v>124</v>
      </c>
      <c r="B88" s="13" t="s">
        <v>125</v>
      </c>
      <c r="C88" s="14">
        <f>C89</f>
        <v>65000</v>
      </c>
      <c r="D88" s="14">
        <f t="shared" ref="D88:E88" si="26">D89</f>
        <v>68000</v>
      </c>
      <c r="E88" s="30">
        <f t="shared" si="26"/>
        <v>72000</v>
      </c>
      <c r="F88" s="3"/>
    </row>
    <row r="89" spans="1:6" ht="15.75">
      <c r="A89" s="31" t="s">
        <v>126</v>
      </c>
      <c r="B89" s="15" t="s">
        <v>125</v>
      </c>
      <c r="C89" s="16">
        <v>65000</v>
      </c>
      <c r="D89" s="16">
        <v>68000</v>
      </c>
      <c r="E89" s="32">
        <v>72000</v>
      </c>
      <c r="F89" s="3"/>
    </row>
    <row r="90" spans="1:6" ht="31.5">
      <c r="A90" s="27" t="s">
        <v>127</v>
      </c>
      <c r="B90" s="17" t="s">
        <v>128</v>
      </c>
      <c r="C90" s="12">
        <f>C91</f>
        <v>3839918.76</v>
      </c>
      <c r="D90" s="12">
        <f t="shared" ref="D90:E92" si="27">D91</f>
        <v>3817049</v>
      </c>
      <c r="E90" s="28">
        <f t="shared" si="27"/>
        <v>3817049</v>
      </c>
      <c r="F90" s="3"/>
    </row>
    <row r="91" spans="1:6" ht="15.75">
      <c r="A91" s="29" t="s">
        <v>129</v>
      </c>
      <c r="B91" s="18" t="s">
        <v>130</v>
      </c>
      <c r="C91" s="14">
        <f>C92</f>
        <v>3839918.76</v>
      </c>
      <c r="D91" s="14">
        <f t="shared" si="27"/>
        <v>3817049</v>
      </c>
      <c r="E91" s="30">
        <f t="shared" si="27"/>
        <v>3817049</v>
      </c>
      <c r="F91" s="3"/>
    </row>
    <row r="92" spans="1:6" ht="15.75">
      <c r="A92" s="33" t="s">
        <v>131</v>
      </c>
      <c r="B92" s="19" t="s">
        <v>132</v>
      </c>
      <c r="C92" s="14">
        <f>C93</f>
        <v>3839918.76</v>
      </c>
      <c r="D92" s="14">
        <f t="shared" si="27"/>
        <v>3817049</v>
      </c>
      <c r="E92" s="30">
        <f t="shared" si="27"/>
        <v>3817049</v>
      </c>
      <c r="F92" s="3"/>
    </row>
    <row r="93" spans="1:6" ht="31.5">
      <c r="A93" s="33" t="s">
        <v>133</v>
      </c>
      <c r="B93" s="19" t="s">
        <v>134</v>
      </c>
      <c r="C93" s="14">
        <f>SUM(C94:C96)</f>
        <v>3839918.76</v>
      </c>
      <c r="D93" s="14">
        <f t="shared" ref="D93:E93" si="28">SUM(D94:D95)</f>
        <v>3817049</v>
      </c>
      <c r="E93" s="30">
        <f t="shared" si="28"/>
        <v>3817049</v>
      </c>
      <c r="F93" s="3"/>
    </row>
    <row r="94" spans="1:6" ht="78.75">
      <c r="A94" s="31" t="s">
        <v>135</v>
      </c>
      <c r="B94" s="15" t="s">
        <v>136</v>
      </c>
      <c r="C94" s="16">
        <f>3682049+1355.4</f>
        <v>3683404.4</v>
      </c>
      <c r="D94" s="16">
        <v>3682049</v>
      </c>
      <c r="E94" s="32">
        <v>3682049</v>
      </c>
      <c r="F94" s="3"/>
    </row>
    <row r="95" spans="1:6" ht="63">
      <c r="A95" s="31" t="s">
        <v>137</v>
      </c>
      <c r="B95" s="15" t="s">
        <v>138</v>
      </c>
      <c r="C95" s="16">
        <v>135000</v>
      </c>
      <c r="D95" s="16">
        <v>135000</v>
      </c>
      <c r="E95" s="32">
        <v>135000</v>
      </c>
      <c r="F95" s="3"/>
    </row>
    <row r="96" spans="1:6" ht="42.75" customHeight="1">
      <c r="A96" s="31" t="s">
        <v>286</v>
      </c>
      <c r="B96" s="15" t="s">
        <v>287</v>
      </c>
      <c r="C96" s="16">
        <v>21514.36</v>
      </c>
      <c r="D96" s="16">
        <v>0</v>
      </c>
      <c r="E96" s="82">
        <v>0</v>
      </c>
      <c r="F96" s="3"/>
    </row>
    <row r="97" spans="1:6" ht="31.5">
      <c r="A97" s="27" t="s">
        <v>139</v>
      </c>
      <c r="B97" s="17" t="s">
        <v>140</v>
      </c>
      <c r="C97" s="12">
        <f>C98+C102</f>
        <v>5320150.9200000009</v>
      </c>
      <c r="D97" s="12">
        <f t="shared" ref="D97:E97" si="29">D98+D102</f>
        <v>335351.11</v>
      </c>
      <c r="E97" s="12">
        <f t="shared" si="29"/>
        <v>239581.96</v>
      </c>
      <c r="F97" s="3"/>
    </row>
    <row r="98" spans="1:6" ht="94.5">
      <c r="A98" s="29" t="s">
        <v>141</v>
      </c>
      <c r="B98" s="18" t="s">
        <v>142</v>
      </c>
      <c r="C98" s="14">
        <f>C99</f>
        <v>4546917.290000001</v>
      </c>
      <c r="D98" s="14">
        <f t="shared" ref="D98:E100" si="30">D99</f>
        <v>335351.11</v>
      </c>
      <c r="E98" s="30">
        <f t="shared" si="30"/>
        <v>239581.96</v>
      </c>
      <c r="F98" s="3"/>
    </row>
    <row r="99" spans="1:6" ht="110.25">
      <c r="A99" s="33" t="s">
        <v>143</v>
      </c>
      <c r="B99" s="19" t="s">
        <v>144</v>
      </c>
      <c r="C99" s="21">
        <f>C100</f>
        <v>4546917.290000001</v>
      </c>
      <c r="D99" s="21">
        <f t="shared" si="30"/>
        <v>335351.11</v>
      </c>
      <c r="E99" s="34">
        <f t="shared" si="30"/>
        <v>239581.96</v>
      </c>
      <c r="F99" s="3"/>
    </row>
    <row r="100" spans="1:6" ht="94.5">
      <c r="A100" s="31" t="s">
        <v>145</v>
      </c>
      <c r="B100" s="15" t="s">
        <v>146</v>
      </c>
      <c r="C100" s="16">
        <f>C101</f>
        <v>4546917.290000001</v>
      </c>
      <c r="D100" s="16">
        <f t="shared" si="30"/>
        <v>335351.11</v>
      </c>
      <c r="E100" s="32">
        <f t="shared" si="30"/>
        <v>239581.96</v>
      </c>
      <c r="F100" s="3"/>
    </row>
    <row r="101" spans="1:6" ht="94.5">
      <c r="A101" s="31" t="s">
        <v>147</v>
      </c>
      <c r="B101" s="15" t="s">
        <v>146</v>
      </c>
      <c r="C101" s="16">
        <f>2754412.75+1000000+749053.24+3902.4+39548.9</f>
        <v>4546917.290000001</v>
      </c>
      <c r="D101" s="16">
        <f>328300+7051.11</f>
        <v>335351.11</v>
      </c>
      <c r="E101" s="32">
        <f>234100+5481.96</f>
        <v>239581.96</v>
      </c>
      <c r="F101" s="3"/>
    </row>
    <row r="102" spans="1:6" ht="31.5">
      <c r="A102" s="56" t="s">
        <v>265</v>
      </c>
      <c r="B102" s="57" t="s">
        <v>266</v>
      </c>
      <c r="C102" s="58">
        <f>C103</f>
        <v>773233.63</v>
      </c>
      <c r="D102" s="59">
        <v>0</v>
      </c>
      <c r="E102" s="60">
        <v>0</v>
      </c>
      <c r="F102" s="3"/>
    </row>
    <row r="103" spans="1:6" ht="63">
      <c r="A103" s="61" t="s">
        <v>267</v>
      </c>
      <c r="B103" s="62" t="s">
        <v>268</v>
      </c>
      <c r="C103" s="63">
        <f>C104</f>
        <v>773233.63</v>
      </c>
      <c r="D103" s="64">
        <v>0</v>
      </c>
      <c r="E103" s="65">
        <v>0</v>
      </c>
      <c r="F103" s="3"/>
    </row>
    <row r="104" spans="1:6" ht="78" customHeight="1">
      <c r="A104" s="66" t="s">
        <v>269</v>
      </c>
      <c r="B104" s="67" t="s">
        <v>270</v>
      </c>
      <c r="C104" s="63">
        <f>667794+105439.63</f>
        <v>773233.63</v>
      </c>
      <c r="D104" s="64">
        <v>0</v>
      </c>
      <c r="E104" s="65">
        <v>0</v>
      </c>
      <c r="F104" s="3"/>
    </row>
    <row r="105" spans="1:6" ht="15.75">
      <c r="A105" s="27" t="s">
        <v>148</v>
      </c>
      <c r="B105" s="17" t="s">
        <v>149</v>
      </c>
      <c r="C105" s="12">
        <f>C106+C111+C116+C119+C122+C125+C127+C129</f>
        <v>613366.55000000005</v>
      </c>
      <c r="D105" s="12">
        <f t="shared" ref="D105:E105" si="31">D106+D111+D116+D119+D122+D125+D127+D129</f>
        <v>595822</v>
      </c>
      <c r="E105" s="12">
        <f t="shared" si="31"/>
        <v>611405</v>
      </c>
      <c r="F105" s="3"/>
    </row>
    <row r="106" spans="1:6" ht="31.5">
      <c r="A106" s="27" t="s">
        <v>150</v>
      </c>
      <c r="B106" s="17" t="s">
        <v>151</v>
      </c>
      <c r="C106" s="12">
        <f>C107+C109</f>
        <v>35000</v>
      </c>
      <c r="D106" s="12">
        <f t="shared" ref="D106:E106" si="32">D107+D109</f>
        <v>35000</v>
      </c>
      <c r="E106" s="28">
        <f t="shared" si="32"/>
        <v>35000</v>
      </c>
      <c r="F106" s="3"/>
    </row>
    <row r="107" spans="1:6" ht="78.75">
      <c r="A107" s="33" t="s">
        <v>152</v>
      </c>
      <c r="B107" s="19" t="s">
        <v>153</v>
      </c>
      <c r="C107" s="21">
        <f>C108</f>
        <v>30000</v>
      </c>
      <c r="D107" s="21">
        <f t="shared" ref="D107:E107" si="33">D108</f>
        <v>30000</v>
      </c>
      <c r="E107" s="34">
        <f t="shared" si="33"/>
        <v>30000</v>
      </c>
      <c r="F107" s="3"/>
    </row>
    <row r="108" spans="1:6" ht="78.75">
      <c r="A108" s="31" t="s">
        <v>154</v>
      </c>
      <c r="B108" s="15" t="s">
        <v>153</v>
      </c>
      <c r="C108" s="16">
        <v>30000</v>
      </c>
      <c r="D108" s="16">
        <v>30000</v>
      </c>
      <c r="E108" s="32">
        <v>30000</v>
      </c>
      <c r="F108" s="3"/>
    </row>
    <row r="109" spans="1:6" ht="63">
      <c r="A109" s="33" t="s">
        <v>155</v>
      </c>
      <c r="B109" s="19" t="s">
        <v>156</v>
      </c>
      <c r="C109" s="21">
        <f>C110</f>
        <v>5000</v>
      </c>
      <c r="D109" s="21">
        <f t="shared" ref="D109:E109" si="34">D110</f>
        <v>5000</v>
      </c>
      <c r="E109" s="34">
        <f t="shared" si="34"/>
        <v>5000</v>
      </c>
      <c r="F109" s="3"/>
    </row>
    <row r="110" spans="1:6" ht="63">
      <c r="A110" s="31" t="s">
        <v>157</v>
      </c>
      <c r="B110" s="15" t="s">
        <v>156</v>
      </c>
      <c r="C110" s="16">
        <v>5000</v>
      </c>
      <c r="D110" s="16">
        <v>5000</v>
      </c>
      <c r="E110" s="32">
        <v>5000</v>
      </c>
      <c r="F110" s="3"/>
    </row>
    <row r="111" spans="1:6" ht="78.75">
      <c r="A111" s="27" t="s">
        <v>158</v>
      </c>
      <c r="B111" s="11" t="s">
        <v>159</v>
      </c>
      <c r="C111" s="12">
        <f>C112+C114</f>
        <v>29610</v>
      </c>
      <c r="D111" s="12">
        <f t="shared" ref="D111:E111" si="35">D112+D114</f>
        <v>30270</v>
      </c>
      <c r="E111" s="28">
        <f t="shared" si="35"/>
        <v>39280</v>
      </c>
      <c r="F111" s="3"/>
    </row>
    <row r="112" spans="1:6" ht="63">
      <c r="A112" s="33" t="s">
        <v>160</v>
      </c>
      <c r="B112" s="20" t="s">
        <v>161</v>
      </c>
      <c r="C112" s="21">
        <f>C113</f>
        <v>17170</v>
      </c>
      <c r="D112" s="21">
        <f t="shared" ref="D112:E112" si="36">D113</f>
        <v>21220</v>
      </c>
      <c r="E112" s="34">
        <f t="shared" si="36"/>
        <v>27800</v>
      </c>
      <c r="F112" s="3"/>
    </row>
    <row r="113" spans="1:6" ht="63">
      <c r="A113" s="31" t="s">
        <v>162</v>
      </c>
      <c r="B113" s="22" t="s">
        <v>161</v>
      </c>
      <c r="C113" s="16">
        <v>17170</v>
      </c>
      <c r="D113" s="16">
        <v>21220</v>
      </c>
      <c r="E113" s="32">
        <v>27800</v>
      </c>
      <c r="F113" s="3"/>
    </row>
    <row r="114" spans="1:6" ht="47.25">
      <c r="A114" s="33" t="s">
        <v>163</v>
      </c>
      <c r="B114" s="20" t="s">
        <v>164</v>
      </c>
      <c r="C114" s="21">
        <f>C115</f>
        <v>12440</v>
      </c>
      <c r="D114" s="21">
        <f t="shared" ref="D114:E114" si="37">D115</f>
        <v>9050</v>
      </c>
      <c r="E114" s="34">
        <f t="shared" si="37"/>
        <v>11480</v>
      </c>
      <c r="F114" s="3"/>
    </row>
    <row r="115" spans="1:6" ht="47.25">
      <c r="A115" s="31" t="s">
        <v>165</v>
      </c>
      <c r="B115" s="22" t="s">
        <v>166</v>
      </c>
      <c r="C115" s="16">
        <v>12440</v>
      </c>
      <c r="D115" s="16">
        <v>9050</v>
      </c>
      <c r="E115" s="32">
        <v>11480</v>
      </c>
      <c r="F115" s="3"/>
    </row>
    <row r="116" spans="1:6" ht="47.25">
      <c r="A116" s="27" t="s">
        <v>167</v>
      </c>
      <c r="B116" s="17" t="s">
        <v>168</v>
      </c>
      <c r="C116" s="12">
        <f>C117</f>
        <v>46580</v>
      </c>
      <c r="D116" s="12">
        <f t="shared" ref="D116:E117" si="38">D117</f>
        <v>45440</v>
      </c>
      <c r="E116" s="28">
        <f t="shared" si="38"/>
        <v>43980</v>
      </c>
      <c r="F116" s="3"/>
    </row>
    <row r="117" spans="1:6" ht="63">
      <c r="A117" s="33" t="s">
        <v>169</v>
      </c>
      <c r="B117" s="20" t="s">
        <v>170</v>
      </c>
      <c r="C117" s="21">
        <f>C118</f>
        <v>46580</v>
      </c>
      <c r="D117" s="21">
        <f t="shared" si="38"/>
        <v>45440</v>
      </c>
      <c r="E117" s="34">
        <f t="shared" si="38"/>
        <v>43980</v>
      </c>
      <c r="F117" s="3"/>
    </row>
    <row r="118" spans="1:6" ht="63">
      <c r="A118" s="31" t="s">
        <v>171</v>
      </c>
      <c r="B118" s="22" t="s">
        <v>170</v>
      </c>
      <c r="C118" s="16">
        <v>46580</v>
      </c>
      <c r="D118" s="16">
        <v>45440</v>
      </c>
      <c r="E118" s="32">
        <v>43980</v>
      </c>
      <c r="F118" s="3"/>
    </row>
    <row r="119" spans="1:6" ht="126">
      <c r="A119" s="27" t="s">
        <v>172</v>
      </c>
      <c r="B119" s="17" t="s">
        <v>173</v>
      </c>
      <c r="C119" s="12">
        <f>C120</f>
        <v>15000</v>
      </c>
      <c r="D119" s="12">
        <f t="shared" ref="D119:E119" si="39">D120</f>
        <v>15000</v>
      </c>
      <c r="E119" s="28">
        <f t="shared" si="39"/>
        <v>15000</v>
      </c>
      <c r="F119" s="3"/>
    </row>
    <row r="120" spans="1:6" ht="31.5">
      <c r="A120" s="33" t="s">
        <v>174</v>
      </c>
      <c r="B120" s="19" t="s">
        <v>175</v>
      </c>
      <c r="C120" s="21">
        <f>C121</f>
        <v>15000</v>
      </c>
      <c r="D120" s="21">
        <f>D121</f>
        <v>15000</v>
      </c>
      <c r="E120" s="34">
        <f>E121</f>
        <v>15000</v>
      </c>
      <c r="F120" s="3"/>
    </row>
    <row r="121" spans="1:6" ht="31.5">
      <c r="A121" s="31" t="s">
        <v>176</v>
      </c>
      <c r="B121" s="15" t="s">
        <v>175</v>
      </c>
      <c r="C121" s="16">
        <v>15000</v>
      </c>
      <c r="D121" s="16">
        <v>15000</v>
      </c>
      <c r="E121" s="32">
        <v>15000</v>
      </c>
      <c r="F121" s="3"/>
    </row>
    <row r="122" spans="1:6" s="79" customFormat="1" ht="31.5">
      <c r="A122" s="75" t="s">
        <v>274</v>
      </c>
      <c r="B122" s="76" t="s">
        <v>272</v>
      </c>
      <c r="C122" s="77">
        <f>C123</f>
        <v>18288.55</v>
      </c>
      <c r="D122" s="77">
        <f t="shared" ref="D122:E122" si="40">D123</f>
        <v>0</v>
      </c>
      <c r="E122" s="77">
        <f t="shared" si="40"/>
        <v>0</v>
      </c>
      <c r="F122" s="78"/>
    </row>
    <row r="123" spans="1:6" s="74" customFormat="1" ht="31.5">
      <c r="A123" s="71" t="s">
        <v>273</v>
      </c>
      <c r="B123" s="62" t="s">
        <v>272</v>
      </c>
      <c r="C123" s="72">
        <f>C124</f>
        <v>18288.55</v>
      </c>
      <c r="D123" s="72">
        <f t="shared" ref="D123:E123" si="41">D124</f>
        <v>0</v>
      </c>
      <c r="E123" s="72">
        <f t="shared" si="41"/>
        <v>0</v>
      </c>
      <c r="F123" s="73"/>
    </row>
    <row r="124" spans="1:6" ht="31.5">
      <c r="A124" s="70" t="s">
        <v>271</v>
      </c>
      <c r="B124" s="67" t="s">
        <v>272</v>
      </c>
      <c r="C124" s="46">
        <f>18368.76-80.21</f>
        <v>18288.55</v>
      </c>
      <c r="D124" s="16">
        <v>0</v>
      </c>
      <c r="E124" s="32">
        <v>0</v>
      </c>
      <c r="F124" s="3"/>
    </row>
    <row r="125" spans="1:6" ht="63">
      <c r="A125" s="52" t="s">
        <v>177</v>
      </c>
      <c r="B125" s="68" t="s">
        <v>178</v>
      </c>
      <c r="C125" s="53">
        <f>C126</f>
        <v>25330</v>
      </c>
      <c r="D125" s="53">
        <f t="shared" ref="D125:E125" si="42">D126</f>
        <v>33280</v>
      </c>
      <c r="E125" s="69">
        <f t="shared" si="42"/>
        <v>25870</v>
      </c>
      <c r="F125" s="3"/>
    </row>
    <row r="126" spans="1:6" ht="63">
      <c r="A126" s="31" t="s">
        <v>179</v>
      </c>
      <c r="B126" s="15" t="s">
        <v>178</v>
      </c>
      <c r="C126" s="16">
        <v>25330</v>
      </c>
      <c r="D126" s="16">
        <v>33280</v>
      </c>
      <c r="E126" s="32">
        <v>25870</v>
      </c>
      <c r="F126" s="3"/>
    </row>
    <row r="127" spans="1:6" ht="78.75">
      <c r="A127" s="27" t="s">
        <v>180</v>
      </c>
      <c r="B127" s="13" t="s">
        <v>181</v>
      </c>
      <c r="C127" s="12">
        <f>C128</f>
        <v>31840</v>
      </c>
      <c r="D127" s="12">
        <f t="shared" ref="D127:E127" si="43">D128</f>
        <v>33440</v>
      </c>
      <c r="E127" s="28">
        <f t="shared" si="43"/>
        <v>30670</v>
      </c>
      <c r="F127" s="3"/>
    </row>
    <row r="128" spans="1:6" ht="78.75">
      <c r="A128" s="31" t="s">
        <v>182</v>
      </c>
      <c r="B128" s="15" t="s">
        <v>183</v>
      </c>
      <c r="C128" s="16">
        <v>31840</v>
      </c>
      <c r="D128" s="16">
        <v>33440</v>
      </c>
      <c r="E128" s="32">
        <v>30670</v>
      </c>
      <c r="F128" s="3"/>
    </row>
    <row r="129" spans="1:6" ht="31.5">
      <c r="A129" s="27" t="s">
        <v>184</v>
      </c>
      <c r="B129" s="17" t="s">
        <v>185</v>
      </c>
      <c r="C129" s="12">
        <f>C130</f>
        <v>411718</v>
      </c>
      <c r="D129" s="12">
        <f t="shared" ref="D129:E129" si="44">D130</f>
        <v>403392</v>
      </c>
      <c r="E129" s="28">
        <f t="shared" si="44"/>
        <v>421605</v>
      </c>
      <c r="F129" s="3"/>
    </row>
    <row r="130" spans="1:6" ht="47.25">
      <c r="A130" s="31" t="s">
        <v>186</v>
      </c>
      <c r="B130" s="15" t="s">
        <v>187</v>
      </c>
      <c r="C130" s="16">
        <f>SUM(C131:C133)</f>
        <v>411718</v>
      </c>
      <c r="D130" s="16">
        <f t="shared" ref="D130:E130" si="45">SUM(D131:D133)</f>
        <v>403392</v>
      </c>
      <c r="E130" s="32">
        <f t="shared" si="45"/>
        <v>421605</v>
      </c>
      <c r="F130" s="3"/>
    </row>
    <row r="131" spans="1:6" ht="47.25">
      <c r="A131" s="31" t="s">
        <v>188</v>
      </c>
      <c r="B131" s="15" t="s">
        <v>187</v>
      </c>
      <c r="C131" s="16">
        <v>15000</v>
      </c>
      <c r="D131" s="16">
        <v>15000</v>
      </c>
      <c r="E131" s="32">
        <v>15000</v>
      </c>
      <c r="F131" s="3"/>
    </row>
    <row r="132" spans="1:6" ht="78.75">
      <c r="A132" s="31" t="s">
        <v>189</v>
      </c>
      <c r="B132" s="15" t="s">
        <v>190</v>
      </c>
      <c r="C132" s="16">
        <v>33848</v>
      </c>
      <c r="D132" s="16">
        <v>37232</v>
      </c>
      <c r="E132" s="32">
        <v>40955</v>
      </c>
      <c r="F132" s="3"/>
    </row>
    <row r="133" spans="1:6" ht="47.25">
      <c r="A133" s="31" t="s">
        <v>191</v>
      </c>
      <c r="B133" s="15" t="s">
        <v>187</v>
      </c>
      <c r="C133" s="16">
        <v>362870</v>
      </c>
      <c r="D133" s="16">
        <v>351160</v>
      </c>
      <c r="E133" s="32">
        <v>365650</v>
      </c>
      <c r="F133" s="3"/>
    </row>
    <row r="134" spans="1:6" ht="15.75">
      <c r="A134" s="27" t="s">
        <v>192</v>
      </c>
      <c r="B134" s="17" t="s">
        <v>193</v>
      </c>
      <c r="C134" s="12">
        <f>C135+C169</f>
        <v>283933622.19</v>
      </c>
      <c r="D134" s="12">
        <f t="shared" ref="D134:E134" si="46">D135+D169</f>
        <v>205375755.94</v>
      </c>
      <c r="E134" s="28">
        <f t="shared" si="46"/>
        <v>201995668.38999999</v>
      </c>
      <c r="F134" s="3"/>
    </row>
    <row r="135" spans="1:6" ht="31.5">
      <c r="A135" s="27" t="s">
        <v>194</v>
      </c>
      <c r="B135" s="17" t="s">
        <v>195</v>
      </c>
      <c r="C135" s="12">
        <f>C136+C143+C155+C166</f>
        <v>283603622.19</v>
      </c>
      <c r="D135" s="12">
        <f t="shared" ref="D135:E135" si="47">D136+D143+D155+D166</f>
        <v>205045755.94</v>
      </c>
      <c r="E135" s="28">
        <f t="shared" si="47"/>
        <v>201665668.38999999</v>
      </c>
      <c r="F135" s="3"/>
    </row>
    <row r="136" spans="1:6" ht="31.5">
      <c r="A136" s="27" t="s">
        <v>196</v>
      </c>
      <c r="B136" s="17" t="s">
        <v>197</v>
      </c>
      <c r="C136" s="12">
        <f>C137+C140</f>
        <v>95082700</v>
      </c>
      <c r="D136" s="12">
        <f>D137+D140</f>
        <v>83692200</v>
      </c>
      <c r="E136" s="28">
        <f>E137+E140</f>
        <v>80814600</v>
      </c>
      <c r="F136" s="3"/>
    </row>
    <row r="137" spans="1:6" ht="15.75">
      <c r="A137" s="29" t="s">
        <v>198</v>
      </c>
      <c r="B137" s="18" t="s">
        <v>199</v>
      </c>
      <c r="C137" s="14">
        <f>C138</f>
        <v>88814700</v>
      </c>
      <c r="D137" s="14">
        <f t="shared" ref="D137:E138" si="48">D138</f>
        <v>83692200</v>
      </c>
      <c r="E137" s="30">
        <f t="shared" si="48"/>
        <v>80814600</v>
      </c>
      <c r="F137" s="3"/>
    </row>
    <row r="138" spans="1:6" ht="31.5">
      <c r="A138" s="33" t="s">
        <v>200</v>
      </c>
      <c r="B138" s="19" t="s">
        <v>201</v>
      </c>
      <c r="C138" s="21">
        <f>C139</f>
        <v>88814700</v>
      </c>
      <c r="D138" s="21">
        <f t="shared" si="48"/>
        <v>83692200</v>
      </c>
      <c r="E138" s="34">
        <f t="shared" si="48"/>
        <v>80814600</v>
      </c>
      <c r="F138" s="3"/>
    </row>
    <row r="139" spans="1:6" ht="31.5">
      <c r="A139" s="31" t="s">
        <v>202</v>
      </c>
      <c r="B139" s="15" t="s">
        <v>201</v>
      </c>
      <c r="C139" s="16">
        <v>88814700</v>
      </c>
      <c r="D139" s="16">
        <v>83692200</v>
      </c>
      <c r="E139" s="32">
        <v>80814600</v>
      </c>
      <c r="F139" s="3"/>
    </row>
    <row r="140" spans="1:6" ht="31.5">
      <c r="A140" s="29" t="s">
        <v>203</v>
      </c>
      <c r="B140" s="18" t="s">
        <v>204</v>
      </c>
      <c r="C140" s="14">
        <f>C141</f>
        <v>6268000</v>
      </c>
      <c r="D140" s="14">
        <f t="shared" ref="D140:E140" si="49">D141</f>
        <v>0</v>
      </c>
      <c r="E140" s="30">
        <f t="shared" si="49"/>
        <v>0</v>
      </c>
      <c r="F140" s="3"/>
    </row>
    <row r="141" spans="1:6" ht="31.5">
      <c r="A141" s="33" t="s">
        <v>205</v>
      </c>
      <c r="B141" s="19" t="s">
        <v>206</v>
      </c>
      <c r="C141" s="21">
        <f>C142</f>
        <v>6268000</v>
      </c>
      <c r="D141" s="21">
        <v>0</v>
      </c>
      <c r="E141" s="34">
        <v>0</v>
      </c>
      <c r="F141" s="3"/>
    </row>
    <row r="142" spans="1:6" ht="31.5">
      <c r="A142" s="31" t="s">
        <v>207</v>
      </c>
      <c r="B142" s="15" t="s">
        <v>206</v>
      </c>
      <c r="C142" s="16">
        <v>6268000</v>
      </c>
      <c r="D142" s="16">
        <v>0</v>
      </c>
      <c r="E142" s="32">
        <v>0</v>
      </c>
      <c r="F142" s="3"/>
    </row>
    <row r="143" spans="1:6" ht="31.5">
      <c r="A143" s="27" t="s">
        <v>208</v>
      </c>
      <c r="B143" s="11" t="s">
        <v>209</v>
      </c>
      <c r="C143" s="12">
        <f>C144+C145+C147+C149+C152</f>
        <v>73361003.219999999</v>
      </c>
      <c r="D143" s="12">
        <f t="shared" ref="D143:E143" si="50">D144+D145+D147+D149+D152</f>
        <v>5095150.55</v>
      </c>
      <c r="E143" s="12">
        <f t="shared" si="50"/>
        <v>415800</v>
      </c>
      <c r="F143" s="3"/>
    </row>
    <row r="144" spans="1:6" s="74" customFormat="1" ht="62.45" customHeight="1">
      <c r="A144" s="33" t="s">
        <v>281</v>
      </c>
      <c r="B144" s="19" t="s">
        <v>282</v>
      </c>
      <c r="C144" s="21">
        <v>4455000</v>
      </c>
      <c r="D144" s="21">
        <v>0</v>
      </c>
      <c r="E144" s="21">
        <v>0</v>
      </c>
      <c r="F144" s="73"/>
    </row>
    <row r="145" spans="1:6" ht="52.15" customHeight="1">
      <c r="A145" s="27" t="s">
        <v>278</v>
      </c>
      <c r="B145" s="11" t="s">
        <v>279</v>
      </c>
      <c r="C145" s="12">
        <f>C146</f>
        <v>58917150</v>
      </c>
      <c r="D145" s="12">
        <f>D146</f>
        <v>4679350.55</v>
      </c>
      <c r="E145" s="12">
        <f>E146</f>
        <v>0</v>
      </c>
      <c r="F145" s="3"/>
    </row>
    <row r="146" spans="1:6" ht="57" customHeight="1">
      <c r="A146" s="31" t="s">
        <v>280</v>
      </c>
      <c r="B146" s="15" t="s">
        <v>279</v>
      </c>
      <c r="C146" s="16">
        <v>58917150</v>
      </c>
      <c r="D146" s="16">
        <v>4679350.55</v>
      </c>
      <c r="E146" s="32">
        <v>0</v>
      </c>
      <c r="F146" s="3"/>
    </row>
    <row r="147" spans="1:6" ht="47.25">
      <c r="A147" s="29" t="s">
        <v>210</v>
      </c>
      <c r="B147" s="13" t="s">
        <v>211</v>
      </c>
      <c r="C147" s="12">
        <f>C148</f>
        <v>2141354.9</v>
      </c>
      <c r="D147" s="12">
        <f t="shared" ref="D147:E147" si="51">D148</f>
        <v>0</v>
      </c>
      <c r="E147" s="28">
        <f t="shared" si="51"/>
        <v>0</v>
      </c>
      <c r="F147" s="3"/>
    </row>
    <row r="148" spans="1:6" ht="63">
      <c r="A148" s="31" t="s">
        <v>212</v>
      </c>
      <c r="B148" s="15" t="s">
        <v>213</v>
      </c>
      <c r="C148" s="16">
        <v>2141354.9</v>
      </c>
      <c r="D148" s="16">
        <v>0</v>
      </c>
      <c r="E148" s="32">
        <v>0</v>
      </c>
      <c r="F148" s="3"/>
    </row>
    <row r="149" spans="1:6" ht="15.75">
      <c r="A149" s="29" t="s">
        <v>214</v>
      </c>
      <c r="B149" s="13" t="s">
        <v>215</v>
      </c>
      <c r="C149" s="14">
        <f>C150+C151</f>
        <v>366350</v>
      </c>
      <c r="D149" s="81">
        <f t="shared" ref="D149:E149" si="52">D150+D151</f>
        <v>0</v>
      </c>
      <c r="E149" s="81">
        <f t="shared" si="52"/>
        <v>0</v>
      </c>
      <c r="F149" s="3"/>
    </row>
    <row r="150" spans="1:6" ht="31.5">
      <c r="A150" s="31" t="s">
        <v>216</v>
      </c>
      <c r="B150" s="15" t="s">
        <v>217</v>
      </c>
      <c r="C150" s="16">
        <v>6350</v>
      </c>
      <c r="D150" s="16">
        <v>0</v>
      </c>
      <c r="E150" s="32">
        <v>0</v>
      </c>
      <c r="F150" s="3"/>
    </row>
    <row r="151" spans="1:6" ht="33.6" customHeight="1">
      <c r="A151" s="31" t="s">
        <v>283</v>
      </c>
      <c r="B151" s="15" t="s">
        <v>284</v>
      </c>
      <c r="C151" s="16">
        <v>360000</v>
      </c>
      <c r="D151" s="16">
        <v>0</v>
      </c>
      <c r="E151" s="32">
        <v>0</v>
      </c>
      <c r="F151" s="3"/>
    </row>
    <row r="152" spans="1:6" ht="15.75">
      <c r="A152" s="29" t="s">
        <v>218</v>
      </c>
      <c r="B152" s="13" t="s">
        <v>219</v>
      </c>
      <c r="C152" s="14">
        <f>C153</f>
        <v>7481148.3200000003</v>
      </c>
      <c r="D152" s="14">
        <f t="shared" ref="D152:E153" si="53">D153</f>
        <v>415800</v>
      </c>
      <c r="E152" s="30">
        <f t="shared" si="53"/>
        <v>415800</v>
      </c>
      <c r="F152" s="3"/>
    </row>
    <row r="153" spans="1:6" ht="15.75">
      <c r="A153" s="33" t="s">
        <v>220</v>
      </c>
      <c r="B153" s="19" t="s">
        <v>221</v>
      </c>
      <c r="C153" s="21">
        <f>C154</f>
        <v>7481148.3200000003</v>
      </c>
      <c r="D153" s="21">
        <f t="shared" si="53"/>
        <v>415800</v>
      </c>
      <c r="E153" s="34">
        <f t="shared" si="53"/>
        <v>415800</v>
      </c>
      <c r="F153" s="3"/>
    </row>
    <row r="154" spans="1:6" ht="15.75">
      <c r="A154" s="31" t="s">
        <v>222</v>
      </c>
      <c r="B154" s="15" t="s">
        <v>221</v>
      </c>
      <c r="C154" s="16">
        <f>4897838.32+1500000+1083310</f>
        <v>7481148.3200000003</v>
      </c>
      <c r="D154" s="16">
        <v>415800</v>
      </c>
      <c r="E154" s="32">
        <v>415800</v>
      </c>
      <c r="F154" s="3"/>
    </row>
    <row r="155" spans="1:6" ht="31.5">
      <c r="A155" s="27" t="s">
        <v>223</v>
      </c>
      <c r="B155" s="17" t="s">
        <v>224</v>
      </c>
      <c r="C155" s="12">
        <f>C156+C159+C161+C163</f>
        <v>89664213.969999999</v>
      </c>
      <c r="D155" s="12">
        <f t="shared" ref="D155:E155" si="54">D156+D159+D161+D163</f>
        <v>94044905.390000001</v>
      </c>
      <c r="E155" s="28">
        <f t="shared" si="54"/>
        <v>98221768.390000001</v>
      </c>
      <c r="F155" s="3"/>
    </row>
    <row r="156" spans="1:6" ht="31.5">
      <c r="A156" s="29" t="s">
        <v>225</v>
      </c>
      <c r="B156" s="18" t="s">
        <v>226</v>
      </c>
      <c r="C156" s="14">
        <f>C157</f>
        <v>1945385.97</v>
      </c>
      <c r="D156" s="14">
        <f t="shared" ref="D156:E157" si="55">D157</f>
        <v>2300849.39</v>
      </c>
      <c r="E156" s="30">
        <f t="shared" si="55"/>
        <v>2300849.39</v>
      </c>
      <c r="F156" s="3"/>
    </row>
    <row r="157" spans="1:6" ht="31.5">
      <c r="A157" s="33" t="s">
        <v>227</v>
      </c>
      <c r="B157" s="19" t="s">
        <v>228</v>
      </c>
      <c r="C157" s="21">
        <f>C158</f>
        <v>1945385.97</v>
      </c>
      <c r="D157" s="21">
        <f t="shared" si="55"/>
        <v>2300849.39</v>
      </c>
      <c r="E157" s="34">
        <f t="shared" si="55"/>
        <v>2300849.39</v>
      </c>
      <c r="F157" s="3"/>
    </row>
    <row r="158" spans="1:6" ht="47.25">
      <c r="A158" s="31" t="s">
        <v>229</v>
      </c>
      <c r="B158" s="15" t="s">
        <v>228</v>
      </c>
      <c r="C158" s="16">
        <v>1945385.97</v>
      </c>
      <c r="D158" s="16">
        <v>2300849.39</v>
      </c>
      <c r="E158" s="32">
        <v>2300849.39</v>
      </c>
      <c r="F158" s="3"/>
    </row>
    <row r="159" spans="1:6" ht="78.75">
      <c r="A159" s="27" t="s">
        <v>230</v>
      </c>
      <c r="B159" s="11" t="s">
        <v>231</v>
      </c>
      <c r="C159" s="12">
        <f>C160</f>
        <v>0</v>
      </c>
      <c r="D159" s="12">
        <f t="shared" ref="D159:E159" si="56">D160</f>
        <v>1073457</v>
      </c>
      <c r="E159" s="28">
        <f t="shared" si="56"/>
        <v>1073457</v>
      </c>
      <c r="F159" s="3"/>
    </row>
    <row r="160" spans="1:6" ht="63">
      <c r="A160" s="31" t="s">
        <v>232</v>
      </c>
      <c r="B160" s="15" t="s">
        <v>233</v>
      </c>
      <c r="C160" s="16">
        <v>0</v>
      </c>
      <c r="D160" s="16">
        <v>1073457</v>
      </c>
      <c r="E160" s="32">
        <v>1073457</v>
      </c>
      <c r="F160" s="3"/>
    </row>
    <row r="161" spans="1:6" ht="63">
      <c r="A161" s="27" t="s">
        <v>234</v>
      </c>
      <c r="B161" s="17" t="s">
        <v>235</v>
      </c>
      <c r="C161" s="12">
        <f>C162</f>
        <v>9215</v>
      </c>
      <c r="D161" s="12">
        <f t="shared" ref="D161:E161" si="57">D162</f>
        <v>9635</v>
      </c>
      <c r="E161" s="28">
        <f t="shared" si="57"/>
        <v>10135</v>
      </c>
      <c r="F161" s="3"/>
    </row>
    <row r="162" spans="1:6" ht="63">
      <c r="A162" s="31" t="s">
        <v>236</v>
      </c>
      <c r="B162" s="22" t="s">
        <v>237</v>
      </c>
      <c r="C162" s="16">
        <v>9215</v>
      </c>
      <c r="D162" s="16">
        <v>9635</v>
      </c>
      <c r="E162" s="32">
        <v>10135</v>
      </c>
      <c r="F162" s="3"/>
    </row>
    <row r="163" spans="1:6" ht="15.75">
      <c r="A163" s="27" t="s">
        <v>238</v>
      </c>
      <c r="B163" s="17" t="s">
        <v>239</v>
      </c>
      <c r="C163" s="12">
        <f>C164</f>
        <v>87709613</v>
      </c>
      <c r="D163" s="12">
        <v>90660964</v>
      </c>
      <c r="E163" s="28">
        <v>94837327</v>
      </c>
      <c r="F163" s="3"/>
    </row>
    <row r="164" spans="1:6" ht="15.75">
      <c r="A164" s="29" t="s">
        <v>240</v>
      </c>
      <c r="B164" s="18" t="s">
        <v>241</v>
      </c>
      <c r="C164" s="14">
        <f>C165</f>
        <v>87709613</v>
      </c>
      <c r="D164" s="14">
        <v>90660964</v>
      </c>
      <c r="E164" s="30">
        <v>94837327</v>
      </c>
      <c r="F164" s="3"/>
    </row>
    <row r="165" spans="1:6" ht="15.75">
      <c r="A165" s="31" t="s">
        <v>242</v>
      </c>
      <c r="B165" s="22" t="s">
        <v>241</v>
      </c>
      <c r="C165" s="16">
        <v>87709613</v>
      </c>
      <c r="D165" s="16">
        <v>90660964</v>
      </c>
      <c r="E165" s="32">
        <v>94837327</v>
      </c>
      <c r="F165" s="3"/>
    </row>
    <row r="166" spans="1:6" ht="15.75">
      <c r="A166" s="27" t="s">
        <v>243</v>
      </c>
      <c r="B166" s="17" t="s">
        <v>244</v>
      </c>
      <c r="C166" s="12">
        <f>C167</f>
        <v>25495705</v>
      </c>
      <c r="D166" s="12">
        <f t="shared" ref="D166:E167" si="58">D167</f>
        <v>22213500</v>
      </c>
      <c r="E166" s="28">
        <f t="shared" si="58"/>
        <v>22213500</v>
      </c>
      <c r="F166" s="3"/>
    </row>
    <row r="167" spans="1:6" ht="63">
      <c r="A167" s="33" t="s">
        <v>245</v>
      </c>
      <c r="B167" s="20" t="s">
        <v>246</v>
      </c>
      <c r="C167" s="21">
        <f>C168</f>
        <v>25495705</v>
      </c>
      <c r="D167" s="21">
        <f t="shared" si="58"/>
        <v>22213500</v>
      </c>
      <c r="E167" s="34">
        <f t="shared" si="58"/>
        <v>22213500</v>
      </c>
      <c r="F167" s="3"/>
    </row>
    <row r="168" spans="1:6" ht="78.75">
      <c r="A168" s="31" t="s">
        <v>247</v>
      </c>
      <c r="B168" s="22" t="s">
        <v>248</v>
      </c>
      <c r="C168" s="16">
        <f>24880705+600000+15000</f>
        <v>25495705</v>
      </c>
      <c r="D168" s="16">
        <f>21413500+800000</f>
        <v>22213500</v>
      </c>
      <c r="E168" s="32">
        <f>21213500+1000000</f>
        <v>22213500</v>
      </c>
      <c r="F168" s="3"/>
    </row>
    <row r="169" spans="1:6" ht="15.75">
      <c r="A169" s="27" t="s">
        <v>249</v>
      </c>
      <c r="B169" s="11" t="s">
        <v>250</v>
      </c>
      <c r="C169" s="12">
        <f>C170</f>
        <v>330000</v>
      </c>
      <c r="D169" s="12">
        <f t="shared" ref="D169:E171" si="59">D170</f>
        <v>330000</v>
      </c>
      <c r="E169" s="28">
        <f t="shared" si="59"/>
        <v>330000</v>
      </c>
      <c r="F169" s="3"/>
    </row>
    <row r="170" spans="1:6" ht="31.5">
      <c r="A170" s="29" t="s">
        <v>251</v>
      </c>
      <c r="B170" s="13" t="s">
        <v>252</v>
      </c>
      <c r="C170" s="14">
        <f>C171</f>
        <v>330000</v>
      </c>
      <c r="D170" s="14">
        <f t="shared" si="59"/>
        <v>330000</v>
      </c>
      <c r="E170" s="30">
        <f t="shared" si="59"/>
        <v>330000</v>
      </c>
      <c r="F170" s="3"/>
    </row>
    <row r="171" spans="1:6" ht="47.25">
      <c r="A171" s="33" t="s">
        <v>253</v>
      </c>
      <c r="B171" s="19" t="s">
        <v>254</v>
      </c>
      <c r="C171" s="21">
        <f>C172</f>
        <v>330000</v>
      </c>
      <c r="D171" s="21">
        <f t="shared" si="59"/>
        <v>330000</v>
      </c>
      <c r="E171" s="34">
        <f t="shared" si="59"/>
        <v>330000</v>
      </c>
    </row>
    <row r="172" spans="1:6" ht="48" thickBot="1">
      <c r="A172" s="35" t="s">
        <v>255</v>
      </c>
      <c r="B172" s="36" t="s">
        <v>254</v>
      </c>
      <c r="C172" s="37">
        <v>330000</v>
      </c>
      <c r="D172" s="37">
        <v>330000</v>
      </c>
      <c r="E172" s="38">
        <v>330000</v>
      </c>
    </row>
    <row r="173" spans="1:6" ht="16.5" thickBot="1">
      <c r="A173" s="8"/>
      <c r="B173" s="10" t="s">
        <v>256</v>
      </c>
      <c r="C173" s="9">
        <f>C19+C134</f>
        <v>346181868.56</v>
      </c>
      <c r="D173" s="9">
        <f>D19+D134</f>
        <v>261803335.76999998</v>
      </c>
      <c r="E173" s="9">
        <f>E19+E134</f>
        <v>256100562.04999998</v>
      </c>
    </row>
  </sheetData>
  <mergeCells count="17">
    <mergeCell ref="B6:E6"/>
    <mergeCell ref="B7:E7"/>
    <mergeCell ref="A14:E14"/>
    <mergeCell ref="A15:E15"/>
    <mergeCell ref="A17:A18"/>
    <mergeCell ref="B17:B18"/>
    <mergeCell ref="C17:E17"/>
    <mergeCell ref="B1:E1"/>
    <mergeCell ref="B2:E2"/>
    <mergeCell ref="B3:E3"/>
    <mergeCell ref="B4:E4"/>
    <mergeCell ref="B5:E5"/>
    <mergeCell ref="A82:A83"/>
    <mergeCell ref="B82:B83"/>
    <mergeCell ref="C82:C83"/>
    <mergeCell ref="D82:D83"/>
    <mergeCell ref="E82:E83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В. Забалуева</dc:creator>
  <cp:lastModifiedBy>Герасимова Л.А.</cp:lastModifiedBy>
  <cp:lastPrinted>2019-05-06T06:41:31Z</cp:lastPrinted>
  <dcterms:created xsi:type="dcterms:W3CDTF">2019-01-05T08:53:15Z</dcterms:created>
  <dcterms:modified xsi:type="dcterms:W3CDTF">2019-05-27T11:32:41Z</dcterms:modified>
</cp:coreProperties>
</file>